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D:\Projekty_ac\Dropbox\LAPAJ_MALGORZATA\202403_Stara_blotnica_Szkola\Roboczy\"/>
    </mc:Choice>
  </mc:AlternateContent>
  <xr:revisionPtr revIDLastSave="0" documentId="13_ncr:1_{912B616A-F7ED-4A8B-8FD9-78F844E054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W-K-1002" sheetId="1" r:id="rId1"/>
  </sheets>
  <definedNames>
    <definedName name="_xlnm.Print_Area" localSheetId="0">'PW-K-1002'!$A$1:$L$224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6" i="1" l="1"/>
  <c r="B3232" i="1"/>
  <c r="B3231" i="1"/>
  <c r="E3206" i="1"/>
  <c r="K3204" i="1"/>
  <c r="J3204" i="1"/>
  <c r="F3204" i="1"/>
  <c r="B3204" i="1"/>
  <c r="D3203" i="1"/>
  <c r="D3202" i="1"/>
  <c r="B3200" i="1"/>
  <c r="B3199" i="1"/>
  <c r="E3174" i="1"/>
  <c r="K3172" i="1"/>
  <c r="J3172" i="1"/>
  <c r="F3172" i="1"/>
  <c r="B3172" i="1"/>
  <c r="D3171" i="1"/>
  <c r="D3170" i="1"/>
  <c r="B3168" i="1"/>
  <c r="B3167" i="1"/>
  <c r="E3142" i="1"/>
  <c r="K3140" i="1"/>
  <c r="J3140" i="1"/>
  <c r="F3140" i="1"/>
  <c r="B3140" i="1"/>
  <c r="D3139" i="1"/>
  <c r="D3138" i="1"/>
  <c r="B3136" i="1"/>
  <c r="B3135" i="1"/>
  <c r="E3110" i="1"/>
  <c r="K3108" i="1"/>
  <c r="J3108" i="1"/>
  <c r="F3108" i="1"/>
  <c r="B3108" i="1"/>
  <c r="D3107" i="1"/>
  <c r="D3106" i="1"/>
  <c r="B3104" i="1"/>
  <c r="B3103" i="1"/>
  <c r="E3078" i="1"/>
  <c r="K3076" i="1"/>
  <c r="J3076" i="1"/>
  <c r="F3076" i="1"/>
  <c r="B3076" i="1"/>
  <c r="D3075" i="1"/>
  <c r="D3074" i="1"/>
  <c r="B3072" i="1"/>
  <c r="B3071" i="1"/>
  <c r="E3046" i="1"/>
  <c r="K3044" i="1"/>
  <c r="J3044" i="1"/>
  <c r="F3044" i="1"/>
  <c r="B3044" i="1"/>
  <c r="D3043" i="1"/>
  <c r="D3042" i="1"/>
  <c r="B3040" i="1"/>
  <c r="B3039" i="1"/>
  <c r="E3014" i="1"/>
  <c r="K3012" i="1"/>
  <c r="J3012" i="1"/>
  <c r="F3012" i="1"/>
  <c r="B3012" i="1"/>
  <c r="D3011" i="1"/>
  <c r="D3010" i="1"/>
  <c r="B3008" i="1"/>
  <c r="B3007" i="1"/>
  <c r="E2982" i="1"/>
  <c r="K2980" i="1"/>
  <c r="J2980" i="1"/>
  <c r="F2980" i="1"/>
  <c r="B2980" i="1"/>
  <c r="D2979" i="1"/>
  <c r="D2978" i="1"/>
  <c r="B2976" i="1"/>
  <c r="B2975" i="1"/>
  <c r="E2950" i="1"/>
  <c r="K2948" i="1"/>
  <c r="J2948" i="1"/>
  <c r="F2948" i="1"/>
  <c r="B2948" i="1"/>
  <c r="D2947" i="1"/>
  <c r="D2946" i="1"/>
  <c r="B2944" i="1"/>
  <c r="B2943" i="1"/>
  <c r="E2918" i="1"/>
  <c r="K2916" i="1"/>
  <c r="J2916" i="1"/>
  <c r="F2916" i="1"/>
  <c r="B2916" i="1"/>
  <c r="D2915" i="1"/>
  <c r="D2914" i="1"/>
  <c r="B2912" i="1"/>
  <c r="B2911" i="1"/>
  <c r="E2886" i="1"/>
  <c r="K2884" i="1"/>
  <c r="J2884" i="1"/>
  <c r="F2884" i="1"/>
  <c r="B2884" i="1"/>
  <c r="D2883" i="1"/>
  <c r="D2882" i="1"/>
  <c r="B2880" i="1"/>
  <c r="B2879" i="1"/>
  <c r="E2854" i="1"/>
  <c r="K2852" i="1"/>
  <c r="J2852" i="1"/>
  <c r="F2852" i="1"/>
  <c r="B2852" i="1"/>
  <c r="D2851" i="1"/>
  <c r="D2850" i="1"/>
  <c r="B2848" i="1"/>
  <c r="B2847" i="1"/>
  <c r="E2822" i="1"/>
  <c r="K2820" i="1"/>
  <c r="J2820" i="1"/>
  <c r="F2820" i="1"/>
  <c r="B2820" i="1"/>
  <c r="D2819" i="1"/>
  <c r="D2818" i="1"/>
  <c r="B2816" i="1"/>
  <c r="B2815" i="1"/>
  <c r="E2790" i="1"/>
  <c r="K2788" i="1"/>
  <c r="J2788" i="1"/>
  <c r="F2788" i="1"/>
  <c r="B2788" i="1"/>
  <c r="D2787" i="1"/>
  <c r="D2786" i="1"/>
  <c r="B2784" i="1"/>
  <c r="B2783" i="1"/>
  <c r="E2758" i="1"/>
  <c r="K2756" i="1"/>
  <c r="J2756" i="1"/>
  <c r="F2756" i="1"/>
  <c r="B2756" i="1"/>
  <c r="D2755" i="1"/>
  <c r="D2754" i="1"/>
  <c r="B2752" i="1"/>
  <c r="B2751" i="1"/>
  <c r="E2726" i="1"/>
  <c r="K2724" i="1"/>
  <c r="J2724" i="1"/>
  <c r="F2724" i="1"/>
  <c r="B2724" i="1"/>
  <c r="D2723" i="1"/>
  <c r="D2722" i="1"/>
  <c r="B2720" i="1"/>
  <c r="B2719" i="1"/>
  <c r="E2694" i="1"/>
  <c r="K2692" i="1"/>
  <c r="J2692" i="1"/>
  <c r="F2692" i="1"/>
  <c r="B2692" i="1"/>
  <c r="D2691" i="1"/>
  <c r="D2690" i="1"/>
  <c r="B2688" i="1"/>
  <c r="B2687" i="1"/>
  <c r="E2662" i="1"/>
  <c r="K2660" i="1"/>
  <c r="J2660" i="1"/>
  <c r="F2660" i="1"/>
  <c r="B2660" i="1"/>
  <c r="D2659" i="1"/>
  <c r="D2658" i="1"/>
  <c r="B2656" i="1"/>
  <c r="B2655" i="1"/>
  <c r="E2630" i="1"/>
  <c r="K2628" i="1"/>
  <c r="J2628" i="1"/>
  <c r="F2628" i="1"/>
  <c r="B2628" i="1"/>
  <c r="D2627" i="1"/>
  <c r="D2626" i="1"/>
  <c r="B2624" i="1"/>
  <c r="B2623" i="1"/>
  <c r="E2598" i="1"/>
  <c r="K2596" i="1"/>
  <c r="J2596" i="1"/>
  <c r="F2596" i="1"/>
  <c r="B2596" i="1"/>
  <c r="D2595" i="1"/>
  <c r="D2594" i="1"/>
  <c r="B2592" i="1"/>
  <c r="B2591" i="1"/>
  <c r="E2566" i="1"/>
  <c r="K2564" i="1"/>
  <c r="J2564" i="1"/>
  <c r="F2564" i="1"/>
  <c r="B2564" i="1"/>
  <c r="D2563" i="1"/>
  <c r="D2562" i="1"/>
  <c r="B2560" i="1"/>
  <c r="B2559" i="1"/>
  <c r="E2534" i="1"/>
  <c r="K2532" i="1"/>
  <c r="J2532" i="1"/>
  <c r="F2532" i="1"/>
  <c r="B2532" i="1"/>
  <c r="D2531" i="1"/>
  <c r="D2530" i="1"/>
  <c r="B2528" i="1"/>
  <c r="B2527" i="1"/>
  <c r="E2502" i="1"/>
  <c r="K2500" i="1"/>
  <c r="J2500" i="1"/>
  <c r="F2500" i="1"/>
  <c r="B2500" i="1"/>
  <c r="D2499" i="1"/>
  <c r="D2498" i="1"/>
  <c r="B2496" i="1"/>
  <c r="B2495" i="1"/>
  <c r="E2470" i="1"/>
  <c r="K2468" i="1"/>
  <c r="J2468" i="1"/>
  <c r="F2468" i="1"/>
  <c r="B2468" i="1"/>
  <c r="D2467" i="1"/>
  <c r="D2466" i="1"/>
  <c r="B2464" i="1"/>
  <c r="B2463" i="1"/>
  <c r="E2438" i="1"/>
  <c r="K2436" i="1"/>
  <c r="J2436" i="1"/>
  <c r="F2436" i="1"/>
  <c r="B2436" i="1"/>
  <c r="D2435" i="1"/>
  <c r="D2434" i="1"/>
  <c r="B2432" i="1"/>
  <c r="B2431" i="1"/>
  <c r="E2406" i="1"/>
  <c r="K2404" i="1"/>
  <c r="J2404" i="1"/>
  <c r="F2404" i="1"/>
  <c r="B2404" i="1"/>
  <c r="D2403" i="1"/>
  <c r="D2402" i="1"/>
  <c r="B2400" i="1"/>
  <c r="B2399" i="1"/>
  <c r="E2374" i="1"/>
  <c r="K2372" i="1"/>
  <c r="J2372" i="1"/>
  <c r="F2372" i="1"/>
  <c r="B2372" i="1"/>
  <c r="D2371" i="1"/>
  <c r="D2370" i="1"/>
  <c r="B2368" i="1"/>
  <c r="B2367" i="1"/>
  <c r="E2342" i="1"/>
  <c r="K2340" i="1"/>
  <c r="J2340" i="1"/>
  <c r="F2340" i="1"/>
  <c r="B2340" i="1"/>
  <c r="D2339" i="1"/>
  <c r="D2338" i="1"/>
  <c r="B2336" i="1"/>
  <c r="B2335" i="1"/>
  <c r="E2310" i="1"/>
  <c r="K2308" i="1"/>
  <c r="J2308" i="1"/>
  <c r="F2308" i="1"/>
  <c r="B2308" i="1"/>
  <c r="D2307" i="1"/>
  <c r="D2306" i="1"/>
  <c r="B2304" i="1"/>
  <c r="B2303" i="1"/>
  <c r="E2278" i="1"/>
  <c r="K2276" i="1"/>
  <c r="J2276" i="1"/>
  <c r="F2276" i="1"/>
  <c r="B2276" i="1"/>
  <c r="D2275" i="1"/>
  <c r="D2274" i="1"/>
  <c r="B2272" i="1"/>
  <c r="B2271" i="1"/>
  <c r="E2246" i="1"/>
  <c r="K2244" i="1"/>
  <c r="J2244" i="1"/>
  <c r="F2244" i="1"/>
  <c r="B2244" i="1"/>
  <c r="D2243" i="1"/>
  <c r="D2242" i="1"/>
  <c r="B2240" i="1"/>
  <c r="B2239" i="1"/>
  <c r="E2214" i="1"/>
  <c r="K2212" i="1"/>
  <c r="J2212" i="1"/>
  <c r="F2212" i="1"/>
  <c r="B2212" i="1"/>
  <c r="D2211" i="1"/>
  <c r="D2210" i="1"/>
  <c r="B2208" i="1"/>
  <c r="B2207" i="1"/>
  <c r="E2182" i="1"/>
  <c r="K2180" i="1"/>
  <c r="J2180" i="1"/>
  <c r="F2180" i="1"/>
  <c r="B2180" i="1"/>
  <c r="D2179" i="1"/>
  <c r="D2178" i="1"/>
  <c r="B2176" i="1"/>
  <c r="B2175" i="1"/>
  <c r="E2150" i="1"/>
  <c r="K2148" i="1"/>
  <c r="J2148" i="1"/>
  <c r="F2148" i="1"/>
  <c r="B2148" i="1"/>
  <c r="D2147" i="1"/>
  <c r="D2146" i="1"/>
  <c r="B2144" i="1"/>
  <c r="B2143" i="1"/>
  <c r="E2118" i="1"/>
  <c r="K2116" i="1"/>
  <c r="J2116" i="1"/>
  <c r="F2116" i="1"/>
  <c r="B2116" i="1"/>
  <c r="D2115" i="1"/>
  <c r="D2114" i="1"/>
  <c r="B2112" i="1"/>
  <c r="B2111" i="1"/>
  <c r="E2086" i="1"/>
  <c r="K2084" i="1"/>
  <c r="J2084" i="1"/>
  <c r="F2084" i="1"/>
  <c r="B2084" i="1"/>
  <c r="D2083" i="1"/>
  <c r="D2082" i="1"/>
  <c r="B2080" i="1"/>
  <c r="B2079" i="1"/>
  <c r="E2054" i="1"/>
  <c r="K2052" i="1"/>
  <c r="J2052" i="1"/>
  <c r="F2052" i="1"/>
  <c r="B2052" i="1"/>
  <c r="D2051" i="1"/>
  <c r="D2050" i="1"/>
  <c r="B2048" i="1"/>
  <c r="B2047" i="1"/>
  <c r="E2022" i="1"/>
  <c r="K2020" i="1"/>
  <c r="J2020" i="1"/>
  <c r="F2020" i="1"/>
  <c r="B2020" i="1"/>
  <c r="D2019" i="1"/>
  <c r="D2018" i="1"/>
  <c r="B2016" i="1"/>
  <c r="B2015" i="1"/>
  <c r="E1990" i="1"/>
  <c r="K1988" i="1"/>
  <c r="J1988" i="1"/>
  <c r="F1988" i="1"/>
  <c r="B1988" i="1"/>
  <c r="D1987" i="1"/>
  <c r="D1986" i="1"/>
  <c r="B1984" i="1"/>
  <c r="B1983" i="1"/>
  <c r="E1958" i="1"/>
  <c r="K1956" i="1"/>
  <c r="J1956" i="1"/>
  <c r="F1956" i="1"/>
  <c r="B1956" i="1"/>
  <c r="D1955" i="1"/>
  <c r="D1954" i="1"/>
  <c r="B1952" i="1"/>
  <c r="B1951" i="1"/>
  <c r="E1926" i="1"/>
  <c r="K1924" i="1"/>
  <c r="J1924" i="1"/>
  <c r="F1924" i="1"/>
  <c r="B1924" i="1"/>
  <c r="D1923" i="1"/>
  <c r="D1922" i="1"/>
  <c r="B1920" i="1"/>
  <c r="B1919" i="1"/>
  <c r="E1894" i="1"/>
  <c r="K1892" i="1"/>
  <c r="J1892" i="1"/>
  <c r="F1892" i="1"/>
  <c r="B1892" i="1"/>
  <c r="D1891" i="1"/>
  <c r="D1890" i="1"/>
  <c r="B1888" i="1"/>
  <c r="B1887" i="1"/>
  <c r="E1862" i="1"/>
  <c r="K1860" i="1"/>
  <c r="J1860" i="1"/>
  <c r="F1860" i="1"/>
  <c r="B1860" i="1"/>
  <c r="D1859" i="1"/>
  <c r="D1858" i="1"/>
  <c r="B1856" i="1"/>
  <c r="B1855" i="1"/>
  <c r="E1830" i="1"/>
  <c r="K1828" i="1"/>
  <c r="J1828" i="1"/>
  <c r="F1828" i="1"/>
  <c r="B1828" i="1"/>
  <c r="D1827" i="1"/>
  <c r="D1826" i="1"/>
  <c r="B1824" i="1"/>
  <c r="B1823" i="1"/>
  <c r="E1798" i="1"/>
  <c r="K1796" i="1"/>
  <c r="J1796" i="1"/>
  <c r="F1796" i="1"/>
  <c r="B1796" i="1"/>
  <c r="D1795" i="1"/>
  <c r="D1794" i="1"/>
  <c r="B1792" i="1"/>
  <c r="B1791" i="1"/>
  <c r="E1766" i="1"/>
  <c r="K1764" i="1"/>
  <c r="J1764" i="1"/>
  <c r="F1764" i="1"/>
  <c r="B1764" i="1"/>
  <c r="D1763" i="1"/>
  <c r="D1762" i="1"/>
  <c r="B1760" i="1"/>
  <c r="B1759" i="1"/>
  <c r="E1734" i="1"/>
  <c r="K1732" i="1"/>
  <c r="J1732" i="1"/>
  <c r="F1732" i="1"/>
  <c r="B1732" i="1"/>
  <c r="D1731" i="1"/>
  <c r="D1730" i="1"/>
  <c r="B1728" i="1"/>
  <c r="B1727" i="1"/>
  <c r="E1702" i="1"/>
  <c r="K1700" i="1"/>
  <c r="J1700" i="1"/>
  <c r="F1700" i="1"/>
  <c r="B1700" i="1"/>
  <c r="D1699" i="1"/>
  <c r="D1698" i="1"/>
  <c r="B1696" i="1"/>
  <c r="B1695" i="1"/>
  <c r="E1670" i="1"/>
  <c r="K1668" i="1"/>
  <c r="J1668" i="1"/>
  <c r="F1668" i="1"/>
  <c r="B1668" i="1"/>
  <c r="D1667" i="1"/>
  <c r="D1666" i="1"/>
  <c r="B1664" i="1"/>
  <c r="B1663" i="1"/>
  <c r="E1638" i="1"/>
  <c r="K1636" i="1"/>
  <c r="J1636" i="1"/>
  <c r="F1636" i="1"/>
  <c r="B1636" i="1"/>
  <c r="D1635" i="1"/>
  <c r="D1634" i="1"/>
  <c r="B1632" i="1"/>
  <c r="B1631" i="1"/>
  <c r="E1606" i="1"/>
  <c r="K1604" i="1"/>
  <c r="J1604" i="1"/>
  <c r="F1604" i="1"/>
  <c r="B1604" i="1"/>
  <c r="D1603" i="1"/>
  <c r="D1602" i="1"/>
  <c r="B1600" i="1"/>
  <c r="B1599" i="1"/>
  <c r="E1574" i="1"/>
  <c r="K1572" i="1"/>
  <c r="J1572" i="1"/>
  <c r="F1572" i="1"/>
  <c r="B1572" i="1"/>
  <c r="D1571" i="1"/>
  <c r="D1570" i="1"/>
  <c r="B1568" i="1"/>
  <c r="B1567" i="1"/>
  <c r="E1542" i="1"/>
  <c r="K1540" i="1"/>
  <c r="J1540" i="1"/>
  <c r="F1540" i="1"/>
  <c r="B1540" i="1"/>
  <c r="D1539" i="1"/>
  <c r="D1538" i="1"/>
  <c r="B1536" i="1"/>
  <c r="B1535" i="1"/>
  <c r="E1510" i="1"/>
  <c r="K1508" i="1"/>
  <c r="J1508" i="1"/>
  <c r="F1508" i="1"/>
  <c r="B1508" i="1"/>
  <c r="D1507" i="1"/>
  <c r="D1506" i="1"/>
  <c r="B1504" i="1"/>
  <c r="B1503" i="1"/>
  <c r="E1478" i="1"/>
  <c r="K1476" i="1"/>
  <c r="J1476" i="1"/>
  <c r="F1476" i="1"/>
  <c r="B1476" i="1"/>
  <c r="D1475" i="1"/>
  <c r="D1474" i="1"/>
  <c r="B1472" i="1"/>
  <c r="B1471" i="1"/>
  <c r="E1446" i="1"/>
  <c r="K1444" i="1"/>
  <c r="J1444" i="1"/>
  <c r="F1444" i="1"/>
  <c r="B1444" i="1"/>
  <c r="D1443" i="1"/>
  <c r="D1442" i="1"/>
  <c r="B1440" i="1"/>
  <c r="B1439" i="1"/>
  <c r="E1414" i="1"/>
  <c r="K1412" i="1"/>
  <c r="J1412" i="1"/>
  <c r="F1412" i="1"/>
  <c r="B1412" i="1"/>
  <c r="D1411" i="1"/>
  <c r="D1410" i="1"/>
  <c r="B1408" i="1"/>
  <c r="B1407" i="1"/>
  <c r="E1382" i="1"/>
  <c r="K1380" i="1"/>
  <c r="J1380" i="1"/>
  <c r="F1380" i="1"/>
  <c r="B1380" i="1"/>
  <c r="D1379" i="1"/>
  <c r="D1378" i="1"/>
  <c r="B1376" i="1"/>
  <c r="B1375" i="1"/>
  <c r="E1350" i="1"/>
  <c r="K1348" i="1"/>
  <c r="J1348" i="1"/>
  <c r="F1348" i="1"/>
  <c r="B1348" i="1"/>
  <c r="D1347" i="1"/>
  <c r="D1346" i="1"/>
  <c r="B1344" i="1"/>
  <c r="B1343" i="1"/>
  <c r="E1318" i="1"/>
  <c r="K1316" i="1"/>
  <c r="J1316" i="1"/>
  <c r="F1316" i="1"/>
  <c r="B1316" i="1"/>
  <c r="D1315" i="1"/>
  <c r="D1314" i="1"/>
  <c r="B1312" i="1"/>
  <c r="B1311" i="1"/>
  <c r="E1286" i="1"/>
  <c r="K1284" i="1"/>
  <c r="J1284" i="1"/>
  <c r="F1284" i="1"/>
  <c r="B1284" i="1"/>
  <c r="D1283" i="1"/>
  <c r="D1282" i="1"/>
  <c r="B1280" i="1"/>
  <c r="B1279" i="1"/>
  <c r="E1254" i="1"/>
  <c r="K1252" i="1"/>
  <c r="J1252" i="1"/>
  <c r="F1252" i="1"/>
  <c r="B1252" i="1"/>
  <c r="D1251" i="1"/>
  <c r="D1250" i="1"/>
  <c r="B1248" i="1"/>
  <c r="B1247" i="1"/>
  <c r="E1222" i="1"/>
  <c r="K1220" i="1"/>
  <c r="J1220" i="1"/>
  <c r="F1220" i="1"/>
  <c r="B1220" i="1"/>
  <c r="D1219" i="1"/>
  <c r="D1218" i="1"/>
  <c r="B1216" i="1"/>
  <c r="B1215" i="1"/>
  <c r="E1190" i="1"/>
  <c r="K1188" i="1"/>
  <c r="J1188" i="1"/>
  <c r="F1188" i="1"/>
  <c r="B1188" i="1"/>
  <c r="D1187" i="1"/>
  <c r="D1186" i="1"/>
  <c r="B1184" i="1"/>
  <c r="B1183" i="1"/>
  <c r="E1158" i="1"/>
  <c r="K1156" i="1"/>
  <c r="J1156" i="1"/>
  <c r="F1156" i="1"/>
  <c r="B1156" i="1"/>
  <c r="D1155" i="1"/>
  <c r="D1154" i="1"/>
  <c r="B1152" i="1"/>
  <c r="B1151" i="1"/>
  <c r="E1126" i="1"/>
  <c r="K1124" i="1"/>
  <c r="J1124" i="1"/>
  <c r="F1124" i="1"/>
  <c r="B1124" i="1"/>
  <c r="D1123" i="1"/>
  <c r="D1122" i="1"/>
  <c r="B1120" i="1"/>
  <c r="B1119" i="1"/>
  <c r="E1094" i="1"/>
  <c r="K1092" i="1"/>
  <c r="J1092" i="1"/>
  <c r="F1092" i="1"/>
  <c r="B1092" i="1"/>
  <c r="D1091" i="1"/>
  <c r="D1090" i="1"/>
  <c r="B1088" i="1"/>
  <c r="B1087" i="1"/>
  <c r="E1062" i="1"/>
  <c r="K1060" i="1"/>
  <c r="J1060" i="1"/>
  <c r="F1060" i="1"/>
  <c r="B1060" i="1"/>
  <c r="D1059" i="1"/>
  <c r="D1058" i="1"/>
  <c r="B1056" i="1"/>
  <c r="B1055" i="1"/>
  <c r="E1030" i="1"/>
  <c r="K1028" i="1"/>
  <c r="J1028" i="1"/>
  <c r="F1028" i="1"/>
  <c r="B1028" i="1"/>
  <c r="D1027" i="1"/>
  <c r="D1026" i="1"/>
  <c r="B1024" i="1"/>
  <c r="B1023" i="1"/>
  <c r="E998" i="1"/>
  <c r="K996" i="1"/>
  <c r="J996" i="1"/>
  <c r="F996" i="1"/>
  <c r="B996" i="1"/>
  <c r="D995" i="1"/>
  <c r="D994" i="1"/>
  <c r="B992" i="1"/>
  <c r="B991" i="1"/>
  <c r="E966" i="1"/>
  <c r="K964" i="1"/>
  <c r="J964" i="1"/>
  <c r="F964" i="1"/>
  <c r="B964" i="1"/>
  <c r="D963" i="1"/>
  <c r="D962" i="1"/>
  <c r="B960" i="1"/>
  <c r="B959" i="1"/>
  <c r="E934" i="1"/>
  <c r="K932" i="1"/>
  <c r="J932" i="1"/>
  <c r="F932" i="1"/>
  <c r="B932" i="1"/>
  <c r="D931" i="1"/>
  <c r="D930" i="1"/>
  <c r="B928" i="1"/>
  <c r="B927" i="1"/>
  <c r="E902" i="1"/>
  <c r="K900" i="1"/>
  <c r="J900" i="1"/>
  <c r="F900" i="1"/>
  <c r="B900" i="1"/>
  <c r="D899" i="1"/>
  <c r="D898" i="1"/>
  <c r="B896" i="1"/>
  <c r="B895" i="1"/>
  <c r="E870" i="1"/>
  <c r="K868" i="1"/>
  <c r="J868" i="1"/>
  <c r="F868" i="1"/>
  <c r="B868" i="1"/>
  <c r="D867" i="1"/>
  <c r="D866" i="1"/>
  <c r="B864" i="1"/>
  <c r="B863" i="1"/>
  <c r="E838" i="1"/>
  <c r="K836" i="1"/>
  <c r="J836" i="1"/>
  <c r="F836" i="1"/>
  <c r="B836" i="1"/>
  <c r="D835" i="1"/>
  <c r="D834" i="1"/>
  <c r="B832" i="1"/>
  <c r="B831" i="1"/>
  <c r="E806" i="1"/>
  <c r="K804" i="1"/>
  <c r="J804" i="1"/>
  <c r="F804" i="1"/>
  <c r="B804" i="1"/>
  <c r="D803" i="1"/>
  <c r="D802" i="1"/>
  <c r="B800" i="1"/>
  <c r="B799" i="1"/>
  <c r="E774" i="1"/>
  <c r="K772" i="1"/>
  <c r="J772" i="1"/>
  <c r="F772" i="1"/>
  <c r="B772" i="1"/>
  <c r="D771" i="1"/>
  <c r="D770" i="1"/>
  <c r="B768" i="1"/>
  <c r="B767" i="1"/>
  <c r="E742" i="1"/>
  <c r="K740" i="1"/>
  <c r="J740" i="1"/>
  <c r="F740" i="1"/>
  <c r="B740" i="1"/>
  <c r="D739" i="1"/>
  <c r="D738" i="1"/>
  <c r="B736" i="1"/>
  <c r="B735" i="1"/>
  <c r="E710" i="1"/>
  <c r="K708" i="1"/>
  <c r="J708" i="1"/>
  <c r="F708" i="1"/>
  <c r="B708" i="1"/>
  <c r="D707" i="1"/>
  <c r="D706" i="1"/>
  <c r="B704" i="1"/>
  <c r="B703" i="1"/>
  <c r="E678" i="1"/>
  <c r="K676" i="1"/>
  <c r="J676" i="1"/>
  <c r="F676" i="1"/>
  <c r="B676" i="1"/>
  <c r="D675" i="1"/>
  <c r="D674" i="1"/>
  <c r="B672" i="1"/>
  <c r="B671" i="1"/>
  <c r="E646" i="1"/>
  <c r="K644" i="1"/>
  <c r="J644" i="1"/>
  <c r="F644" i="1"/>
  <c r="B644" i="1"/>
  <c r="D643" i="1"/>
  <c r="D642" i="1"/>
  <c r="B640" i="1"/>
  <c r="B639" i="1"/>
  <c r="E614" i="1"/>
  <c r="K612" i="1"/>
  <c r="J612" i="1"/>
  <c r="F612" i="1"/>
  <c r="B612" i="1"/>
  <c r="D611" i="1"/>
  <c r="D610" i="1"/>
  <c r="B608" i="1"/>
  <c r="B607" i="1"/>
  <c r="E582" i="1"/>
  <c r="K580" i="1"/>
  <c r="J580" i="1"/>
  <c r="F580" i="1"/>
  <c r="B580" i="1"/>
  <c r="D579" i="1"/>
  <c r="D578" i="1"/>
  <c r="B576" i="1"/>
  <c r="B575" i="1"/>
  <c r="E550" i="1"/>
  <c r="K548" i="1"/>
  <c r="J548" i="1"/>
  <c r="F548" i="1"/>
  <c r="B548" i="1"/>
  <c r="D547" i="1"/>
  <c r="D546" i="1"/>
  <c r="B544" i="1"/>
  <c r="B543" i="1"/>
  <c r="E518" i="1"/>
  <c r="K516" i="1"/>
  <c r="J516" i="1"/>
  <c r="F516" i="1"/>
  <c r="B516" i="1"/>
  <c r="D515" i="1"/>
  <c r="D514" i="1"/>
  <c r="B512" i="1"/>
  <c r="B511" i="1"/>
  <c r="E486" i="1"/>
  <c r="K484" i="1"/>
  <c r="J484" i="1"/>
  <c r="F484" i="1"/>
  <c r="B484" i="1"/>
  <c r="D483" i="1"/>
  <c r="D482" i="1"/>
  <c r="B480" i="1"/>
  <c r="B479" i="1"/>
  <c r="E454" i="1"/>
  <c r="K452" i="1"/>
  <c r="J452" i="1"/>
  <c r="F452" i="1"/>
  <c r="B452" i="1"/>
  <c r="D451" i="1"/>
  <c r="D450" i="1"/>
  <c r="B448" i="1"/>
  <c r="B447" i="1"/>
  <c r="E422" i="1"/>
  <c r="K420" i="1"/>
  <c r="J420" i="1"/>
  <c r="F420" i="1"/>
  <c r="B420" i="1"/>
  <c r="D419" i="1"/>
  <c r="D418" i="1"/>
  <c r="B416" i="1"/>
  <c r="B415" i="1"/>
  <c r="E390" i="1"/>
  <c r="K388" i="1"/>
  <c r="J388" i="1"/>
  <c r="F388" i="1"/>
  <c r="B388" i="1"/>
  <c r="D387" i="1"/>
  <c r="D386" i="1"/>
  <c r="B384" i="1"/>
  <c r="B383" i="1"/>
  <c r="E358" i="1"/>
  <c r="K356" i="1"/>
  <c r="J356" i="1"/>
  <c r="F356" i="1"/>
  <c r="B356" i="1"/>
  <c r="D355" i="1"/>
  <c r="D354" i="1"/>
  <c r="B352" i="1"/>
  <c r="B351" i="1"/>
  <c r="E326" i="1"/>
  <c r="K324" i="1"/>
  <c r="J324" i="1"/>
  <c r="F324" i="1"/>
  <c r="B324" i="1"/>
  <c r="D323" i="1"/>
  <c r="D322" i="1"/>
  <c r="B320" i="1"/>
  <c r="B319" i="1"/>
  <c r="E294" i="1"/>
  <c r="K292" i="1"/>
  <c r="J292" i="1"/>
  <c r="F292" i="1"/>
  <c r="B292" i="1"/>
  <c r="D291" i="1"/>
  <c r="D290" i="1"/>
  <c r="B288" i="1"/>
  <c r="B287" i="1"/>
  <c r="E262" i="1"/>
  <c r="K260" i="1"/>
  <c r="J260" i="1"/>
  <c r="F260" i="1"/>
  <c r="B260" i="1"/>
  <c r="D259" i="1"/>
  <c r="D258" i="1"/>
  <c r="B256" i="1"/>
  <c r="B255" i="1"/>
  <c r="E230" i="1"/>
  <c r="K228" i="1"/>
  <c r="J228" i="1"/>
  <c r="F228" i="1"/>
  <c r="B228" i="1"/>
  <c r="D227" i="1"/>
  <c r="D226" i="1"/>
  <c r="B224" i="1"/>
  <c r="B223" i="1"/>
  <c r="J201" i="1"/>
  <c r="I201" i="1"/>
  <c r="I200" i="1"/>
  <c r="J200" i="1" s="1"/>
  <c r="K200" i="1" s="1"/>
  <c r="M201" i="1" s="1"/>
  <c r="E198" i="1"/>
  <c r="K196" i="1"/>
  <c r="J196" i="1"/>
  <c r="F196" i="1"/>
  <c r="B196" i="1"/>
  <c r="D195" i="1"/>
  <c r="D194" i="1"/>
  <c r="B192" i="1"/>
  <c r="B191" i="1"/>
  <c r="I190" i="1"/>
  <c r="J190" i="1" s="1"/>
  <c r="J189" i="1"/>
  <c r="I189" i="1"/>
  <c r="J188" i="1"/>
  <c r="I188" i="1"/>
  <c r="J187" i="1"/>
  <c r="I187" i="1"/>
  <c r="I186" i="1"/>
  <c r="J186" i="1" s="1"/>
  <c r="J185" i="1"/>
  <c r="I185" i="1"/>
  <c r="J184" i="1"/>
  <c r="I184" i="1"/>
  <c r="J183" i="1"/>
  <c r="I183" i="1"/>
  <c r="I182" i="1"/>
  <c r="J182" i="1" s="1"/>
  <c r="J181" i="1"/>
  <c r="I181" i="1"/>
  <c r="J180" i="1"/>
  <c r="I180" i="1"/>
  <c r="J179" i="1"/>
  <c r="I179" i="1"/>
  <c r="I178" i="1"/>
  <c r="J178" i="1" s="1"/>
  <c r="J177" i="1"/>
  <c r="I177" i="1"/>
  <c r="J176" i="1"/>
  <c r="I176" i="1"/>
  <c r="J175" i="1"/>
  <c r="I175" i="1"/>
  <c r="I174" i="1"/>
  <c r="J174" i="1" s="1"/>
  <c r="J173" i="1"/>
  <c r="I173" i="1"/>
  <c r="J172" i="1"/>
  <c r="I172" i="1"/>
  <c r="J171" i="1"/>
  <c r="I171" i="1"/>
  <c r="I170" i="1"/>
  <c r="J170" i="1" s="1"/>
  <c r="K168" i="1" s="1"/>
  <c r="M168" i="1" s="1"/>
  <c r="J169" i="1"/>
  <c r="I169" i="1"/>
  <c r="J168" i="1"/>
  <c r="I168" i="1"/>
  <c r="E166" i="1"/>
  <c r="K164" i="1"/>
  <c r="J164" i="1"/>
  <c r="F164" i="1"/>
  <c r="B164" i="1"/>
  <c r="D163" i="1"/>
  <c r="D162" i="1"/>
  <c r="B160" i="1"/>
  <c r="B159" i="1"/>
  <c r="J158" i="1"/>
  <c r="I158" i="1"/>
  <c r="I157" i="1"/>
  <c r="J157" i="1" s="1"/>
  <c r="J156" i="1"/>
  <c r="I156" i="1"/>
  <c r="I155" i="1"/>
  <c r="J155" i="1" s="1"/>
  <c r="J154" i="1"/>
  <c r="I154" i="1"/>
  <c r="I153" i="1"/>
  <c r="J153" i="1" s="1"/>
  <c r="J152" i="1"/>
  <c r="I152" i="1"/>
  <c r="J151" i="1"/>
  <c r="I151" i="1"/>
  <c r="I150" i="1"/>
  <c r="J150" i="1" s="1"/>
  <c r="J149" i="1"/>
  <c r="I149" i="1"/>
  <c r="I148" i="1"/>
  <c r="J148" i="1" s="1"/>
  <c r="J147" i="1"/>
  <c r="I147" i="1"/>
  <c r="I146" i="1"/>
  <c r="J146" i="1" s="1"/>
  <c r="J145" i="1"/>
  <c r="I145" i="1"/>
  <c r="I144" i="1"/>
  <c r="J144" i="1" s="1"/>
  <c r="J143" i="1"/>
  <c r="I143" i="1"/>
  <c r="I142" i="1"/>
  <c r="J142" i="1" s="1"/>
  <c r="J141" i="1"/>
  <c r="I141" i="1"/>
  <c r="I140" i="1"/>
  <c r="J140" i="1" s="1"/>
  <c r="J139" i="1"/>
  <c r="I139" i="1"/>
  <c r="I138" i="1"/>
  <c r="J138" i="1" s="1"/>
  <c r="J137" i="1"/>
  <c r="I137" i="1"/>
  <c r="J136" i="1"/>
  <c r="I136" i="1"/>
  <c r="E134" i="1"/>
  <c r="K132" i="1"/>
  <c r="J132" i="1"/>
  <c r="F132" i="1"/>
  <c r="B132" i="1"/>
  <c r="D131" i="1"/>
  <c r="D130" i="1"/>
  <c r="B128" i="1"/>
  <c r="B127" i="1"/>
  <c r="I123" i="1"/>
  <c r="J123" i="1" s="1"/>
  <c r="K123" i="1" s="1"/>
  <c r="M125" i="1" s="1"/>
  <c r="J122" i="1"/>
  <c r="I122" i="1"/>
  <c r="I121" i="1"/>
  <c r="J121" i="1" s="1"/>
  <c r="I120" i="1"/>
  <c r="J120" i="1" s="1"/>
  <c r="I119" i="1"/>
  <c r="J119" i="1" s="1"/>
  <c r="J118" i="1"/>
  <c r="I118" i="1"/>
  <c r="I117" i="1"/>
  <c r="J117" i="1" s="1"/>
  <c r="I116" i="1"/>
  <c r="J116" i="1" s="1"/>
  <c r="I115" i="1"/>
  <c r="J115" i="1" s="1"/>
  <c r="J114" i="1"/>
  <c r="I114" i="1"/>
  <c r="I113" i="1"/>
  <c r="J113" i="1" s="1"/>
  <c r="I112" i="1"/>
  <c r="J112" i="1" s="1"/>
  <c r="I111" i="1"/>
  <c r="J111" i="1" s="1"/>
  <c r="J110" i="1"/>
  <c r="I110" i="1"/>
  <c r="I109" i="1"/>
  <c r="J109" i="1" s="1"/>
  <c r="I108" i="1"/>
  <c r="J108" i="1" s="1"/>
  <c r="I107" i="1"/>
  <c r="J107" i="1" s="1"/>
  <c r="J106" i="1"/>
  <c r="I106" i="1"/>
  <c r="I105" i="1"/>
  <c r="J105" i="1" s="1"/>
  <c r="I104" i="1"/>
  <c r="J104" i="1" s="1"/>
  <c r="E102" i="1"/>
  <c r="K100" i="1"/>
  <c r="J100" i="1"/>
  <c r="F100" i="1"/>
  <c r="B100" i="1"/>
  <c r="D99" i="1"/>
  <c r="D98" i="1"/>
  <c r="B96" i="1"/>
  <c r="B95" i="1"/>
  <c r="F92" i="1"/>
  <c r="I92" i="1" s="1"/>
  <c r="J92" i="1" s="1"/>
  <c r="I91" i="1"/>
  <c r="J91" i="1" s="1"/>
  <c r="J90" i="1"/>
  <c r="I90" i="1"/>
  <c r="F90" i="1"/>
  <c r="F89" i="1"/>
  <c r="I89" i="1" s="1"/>
  <c r="J89" i="1" s="1"/>
  <c r="I88" i="1"/>
  <c r="J88" i="1" s="1"/>
  <c r="F87" i="1"/>
  <c r="I87" i="1" s="1"/>
  <c r="J87" i="1" s="1"/>
  <c r="I85" i="1"/>
  <c r="J85" i="1" s="1"/>
  <c r="F84" i="1"/>
  <c r="I84" i="1" s="1"/>
  <c r="J84" i="1" s="1"/>
  <c r="K84" i="1" s="1"/>
  <c r="M85" i="1" s="1"/>
  <c r="J82" i="1"/>
  <c r="I82" i="1"/>
  <c r="J81" i="1"/>
  <c r="K81" i="1" s="1"/>
  <c r="M82" i="1" s="1"/>
  <c r="I81" i="1"/>
  <c r="F81" i="1"/>
  <c r="I79" i="1"/>
  <c r="J79" i="1" s="1"/>
  <c r="I78" i="1"/>
  <c r="J78" i="1" s="1"/>
  <c r="F78" i="1"/>
  <c r="I75" i="1"/>
  <c r="J75" i="1" s="1"/>
  <c r="K75" i="1" s="1"/>
  <c r="M77" i="1" s="1"/>
  <c r="I73" i="1"/>
  <c r="J73" i="1" s="1"/>
  <c r="F72" i="1"/>
  <c r="I72" i="1" s="1"/>
  <c r="J72" i="1" s="1"/>
  <c r="E70" i="1"/>
  <c r="K68" i="1"/>
  <c r="J68" i="1"/>
  <c r="F68" i="1"/>
  <c r="B68" i="1"/>
  <c r="D67" i="1"/>
  <c r="D66" i="1"/>
  <c r="B64" i="1"/>
  <c r="B63" i="1"/>
  <c r="I62" i="1"/>
  <c r="J62" i="1" s="1"/>
  <c r="J61" i="1"/>
  <c r="I61" i="1"/>
  <c r="F60" i="1"/>
  <c r="I60" i="1" s="1"/>
  <c r="J60" i="1" s="1"/>
  <c r="I59" i="1"/>
  <c r="J59" i="1" s="1"/>
  <c r="F59" i="1"/>
  <c r="I58" i="1"/>
  <c r="J58" i="1" s="1"/>
  <c r="I57" i="1"/>
  <c r="J57" i="1" s="1"/>
  <c r="F56" i="1"/>
  <c r="I56" i="1" s="1"/>
  <c r="J56" i="1" s="1"/>
  <c r="F55" i="1"/>
  <c r="I55" i="1" s="1"/>
  <c r="J55" i="1" s="1"/>
  <c r="K55" i="1" s="1"/>
  <c r="M55" i="1" s="1"/>
  <c r="I53" i="1"/>
  <c r="J53" i="1" s="1"/>
  <c r="F52" i="1"/>
  <c r="I52" i="1" s="1"/>
  <c r="J52" i="1" s="1"/>
  <c r="K52" i="1" s="1"/>
  <c r="M53" i="1" s="1"/>
  <c r="J50" i="1"/>
  <c r="I50" i="1"/>
  <c r="F49" i="1"/>
  <c r="I49" i="1" s="1"/>
  <c r="J49" i="1" s="1"/>
  <c r="K49" i="1" s="1"/>
  <c r="M50" i="1" s="1"/>
  <c r="J47" i="1"/>
  <c r="I47" i="1"/>
  <c r="J46" i="1"/>
  <c r="K46" i="1" s="1"/>
  <c r="M47" i="1" s="1"/>
  <c r="I46" i="1"/>
  <c r="F46" i="1"/>
  <c r="I44" i="1"/>
  <c r="J44" i="1" s="1"/>
  <c r="I43" i="1"/>
  <c r="J43" i="1" s="1"/>
  <c r="K43" i="1" s="1"/>
  <c r="M44" i="1" s="1"/>
  <c r="F43" i="1"/>
  <c r="I41" i="1"/>
  <c r="J41" i="1" s="1"/>
  <c r="F40" i="1"/>
  <c r="I40" i="1" s="1"/>
  <c r="J40" i="1" s="1"/>
  <c r="K40" i="1" s="1"/>
  <c r="M41" i="1" s="1"/>
  <c r="E38" i="1"/>
  <c r="K36" i="1"/>
  <c r="J36" i="1"/>
  <c r="F36" i="1"/>
  <c r="B36" i="1"/>
  <c r="D35" i="1"/>
  <c r="D34" i="1"/>
  <c r="B31" i="1"/>
  <c r="D16" i="1"/>
  <c r="E13" i="1"/>
  <c r="E12" i="1"/>
  <c r="E11" i="1"/>
  <c r="E10" i="1"/>
  <c r="K59" i="1" l="1"/>
  <c r="M59" i="1" s="1"/>
  <c r="K90" i="1"/>
  <c r="M90" i="1" s="1"/>
  <c r="K78" i="1"/>
  <c r="M79" i="1" s="1"/>
  <c r="K136" i="1"/>
  <c r="M136" i="1" s="1"/>
  <c r="K87" i="1"/>
  <c r="M87" i="1" s="1"/>
  <c r="K104" i="1"/>
  <c r="M104" i="1" s="1"/>
  <c r="K72" i="1"/>
  <c r="M73" i="1" s="1"/>
  <c r="K151" i="1"/>
  <c r="M151" i="1" s="1"/>
</calcChain>
</file>

<file path=xl/sharedStrings.xml><?xml version="1.0" encoding="utf-8"?>
<sst xmlns="http://schemas.openxmlformats.org/spreadsheetml/2006/main" count="2082" uniqueCount="60">
  <si>
    <t>Ustawienia specyfikacji</t>
  </si>
  <si>
    <t>Nazwa obiektu:</t>
  </si>
  <si>
    <t>Zestawienie stali zbrojeniowej</t>
  </si>
  <si>
    <t>Nazwa rysunku:</t>
  </si>
  <si>
    <t>Numer rysunku:</t>
  </si>
  <si>
    <t>Data:</t>
  </si>
  <si>
    <t>Nr rysunku:</t>
  </si>
  <si>
    <t>Nazwa pliku:</t>
  </si>
  <si>
    <t>Stal żebrowana:</t>
  </si>
  <si>
    <t>Ilość stron:</t>
  </si>
  <si>
    <t>Stal zwykła:</t>
  </si>
  <si>
    <t>Stal żebrowana</t>
  </si>
  <si>
    <t>Ciężar stali:</t>
  </si>
  <si>
    <t>Kubatura betonu:</t>
  </si>
  <si>
    <t>Wskaźnik [kg/m3]:</t>
  </si>
  <si>
    <t>Uwagi:</t>
  </si>
  <si>
    <t>Obiekt:</t>
  </si>
  <si>
    <t>Treść rys.:</t>
  </si>
  <si>
    <t>SPECYFIKACJA DO RYSUNKU NR:</t>
  </si>
  <si>
    <t>ELEMENT</t>
  </si>
  <si>
    <t>POZYCJA</t>
  </si>
  <si>
    <r>
      <t xml:space="preserve">SZKIC PRĘTA
</t>
    </r>
    <r>
      <rPr>
        <sz val="10"/>
        <rFont val="Arial"/>
        <family val="2"/>
        <charset val="238"/>
      </rPr>
      <t>[cm]</t>
    </r>
  </si>
  <si>
    <t>F</t>
  </si>
  <si>
    <r>
      <t xml:space="preserve">Długość
</t>
    </r>
    <r>
      <rPr>
        <sz val="10"/>
        <rFont val="Arial"/>
        <family val="2"/>
        <charset val="238"/>
      </rPr>
      <t>[cm]</t>
    </r>
  </si>
  <si>
    <r>
      <t xml:space="preserve">Ilość "n"
</t>
    </r>
    <r>
      <rPr>
        <sz val="10"/>
        <rFont val="Arial"/>
        <family val="2"/>
        <charset val="238"/>
      </rPr>
      <t>[szt.]</t>
    </r>
  </si>
  <si>
    <r>
      <t xml:space="preserve">"n x l"
</t>
    </r>
    <r>
      <rPr>
        <sz val="10"/>
        <rFont val="Arial"/>
        <family val="2"/>
        <charset val="238"/>
      </rPr>
      <t>[m]</t>
    </r>
  </si>
  <si>
    <r>
      <t xml:space="preserve">Ciężar 
</t>
    </r>
    <r>
      <rPr>
        <sz val="10"/>
        <rFont val="Arial"/>
        <family val="2"/>
        <charset val="238"/>
      </rPr>
      <t>[kg]</t>
    </r>
  </si>
  <si>
    <r>
      <t xml:space="preserve">Ciężar całk. </t>
    </r>
    <r>
      <rPr>
        <sz val="10"/>
        <rFont val="Arial"/>
        <family val="2"/>
        <charset val="238"/>
      </rPr>
      <t>[kg]</t>
    </r>
  </si>
  <si>
    <t>l</t>
  </si>
  <si>
    <t>na 1 el.</t>
  </si>
  <si>
    <r>
      <t xml:space="preserve">na </t>
    </r>
    <r>
      <rPr>
        <sz val="10"/>
        <rFont val="GreekC"/>
        <charset val="238"/>
      </rPr>
      <t>S</t>
    </r>
    <r>
      <rPr>
        <sz val="10"/>
        <rFont val="Arial"/>
        <family val="2"/>
        <charset val="238"/>
      </rPr>
      <t xml:space="preserve"> el.</t>
    </r>
  </si>
  <si>
    <t>L</t>
  </si>
  <si>
    <r>
      <t xml:space="preserve">wg </t>
    </r>
    <r>
      <rPr>
        <sz val="10"/>
        <rFont val="GreekC"/>
        <charset val="238"/>
      </rPr>
      <t>F</t>
    </r>
  </si>
  <si>
    <t>S</t>
  </si>
  <si>
    <t>Szczegół "a0"</t>
  </si>
  <si>
    <t>-</t>
  </si>
  <si>
    <t>S=</t>
  </si>
  <si>
    <t>Szczegół "a1"</t>
  </si>
  <si>
    <t>Szczegół "a2"</t>
  </si>
  <si>
    <t>Szczegół "b1"</t>
  </si>
  <si>
    <t>Szczegół "b2"</t>
  </si>
  <si>
    <t>Szczegół "b3"</t>
  </si>
  <si>
    <t>Szczegół "b4"</t>
  </si>
  <si>
    <t>Created with Adelante Hachiko © 2025</t>
  </si>
  <si>
    <t>Szczegół "p1"</t>
  </si>
  <si>
    <t>Szczegół "p2"</t>
  </si>
  <si>
    <t>Szczegół "w1"</t>
  </si>
  <si>
    <t>Szczegół "w2"</t>
  </si>
  <si>
    <t>Szczegół "w3"</t>
  </si>
  <si>
    <t>Szczegół "w4"</t>
  </si>
  <si>
    <t>Szczegół "w6"</t>
  </si>
  <si>
    <t>Zbrojenie górne szczegółów poz. +3.20 oraz wieńców</t>
  </si>
  <si>
    <t>Zbrojenie dodatkowe</t>
  </si>
  <si>
    <t>Zbrojenie dolne płyty poz. +3.20</t>
  </si>
  <si>
    <t>Zbrojenie górne płyty poz. +3.20</t>
  </si>
  <si>
    <t>Budowa sali gimnastycznej wraz z łącznikiem</t>
  </si>
  <si>
    <t>ZBROJENIE ELEMENTÓW W POZIOMIE +3.20, +4.50</t>
  </si>
  <si>
    <t>PW-K-1002</t>
  </si>
  <si>
    <t>16.12.2024</t>
  </si>
  <si>
    <t>B500SP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</si>
</sst>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&quot;/ &quot;0"/>
    <numFmt numFmtId="165" formatCode="[$-415]d\ mmm\ yy;@"/>
    <numFmt numFmtId="166" formatCode="0.0"/>
    <numFmt numFmtId="167" formatCode="[$-415]d\.mm\.yyyy;@"/>
    <numFmt numFmtId="168" formatCode="0.0&quot; mb&quot;"/>
    <numFmt numFmtId="169" formatCode="dd\.mm\.yyyy"/>
  </numFmts>
  <fonts count="30">
    <font>
      <sz val="10"/>
      <name val="Arial"/>
    </font>
    <font>
      <b/>
      <sz val="12"/>
      <name val="Arial CE"/>
      <family val="2"/>
    </font>
    <font>
      <sz val="10"/>
      <name val="GreekC"/>
    </font>
    <font>
      <sz val="9"/>
      <color indexed="55"/>
      <name val="Arial CE"/>
    </font>
    <font>
      <sz val="9"/>
      <color indexed="55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name val="GreekC"/>
    </font>
    <font>
      <b/>
      <sz val="15"/>
      <name val="Arial CE"/>
      <family val="2"/>
    </font>
    <font>
      <b/>
      <sz val="13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9"/>
      <color indexed="55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 CE"/>
      <family val="2"/>
    </font>
    <font>
      <sz val="10"/>
      <name val="GreekC"/>
    </font>
    <font>
      <b/>
      <sz val="14"/>
      <name val="Arial"/>
      <family val="2"/>
    </font>
    <font>
      <b/>
      <sz val="10"/>
      <name val="Arial"/>
      <family val="2"/>
    </font>
    <font>
      <b/>
      <sz val="10"/>
      <color indexed="8"/>
      <name val="Arial CE"/>
      <family val="2"/>
    </font>
    <font>
      <sz val="11"/>
      <name val="GreekS"/>
    </font>
    <font>
      <u/>
      <sz val="14"/>
      <name val="Arial"/>
      <family val="2"/>
    </font>
    <font>
      <b/>
      <sz val="11"/>
      <name val="Arial"/>
      <family val="2"/>
    </font>
    <font>
      <b/>
      <u/>
      <sz val="12"/>
      <color rgb="FFFF0000"/>
      <name val="Arial"/>
      <family val="2"/>
    </font>
    <font>
      <b/>
      <sz val="12"/>
      <name val="Arial"/>
      <family val="2"/>
    </font>
    <font>
      <b/>
      <sz val="13"/>
      <name val="Symbol"/>
      <family val="2"/>
    </font>
    <font>
      <sz val="10"/>
      <name val="Arial"/>
      <family val="2"/>
      <charset val="238"/>
    </font>
    <font>
      <sz val="10"/>
      <name val="GreekC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2" fillId="0" borderId="0"/>
    <xf numFmtId="9" fontId="12" fillId="0" borderId="0"/>
  </cellStyleXfs>
  <cellXfs count="160">
    <xf numFmtId="0" fontId="0" fillId="0" borderId="0" xfId="0"/>
    <xf numFmtId="0" fontId="0" fillId="0" borderId="0" xfId="0" applyProtection="1">
      <protection locked="0"/>
    </xf>
    <xf numFmtId="166" fontId="0" fillId="0" borderId="0" xfId="0" applyNumberFormat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/>
      <protection locked="0"/>
    </xf>
    <xf numFmtId="164" fontId="1" fillId="0" borderId="0" xfId="0" applyNumberFormat="1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14" fillId="0" borderId="3" xfId="0" applyFont="1" applyBorder="1" applyAlignment="1" applyProtection="1">
      <alignment horizontal="center" vertical="center" wrapText="1"/>
      <protection locked="0"/>
    </xf>
    <xf numFmtId="0" fontId="14" fillId="0" borderId="4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6" fillId="0" borderId="5" xfId="0" applyFont="1" applyBorder="1" applyAlignment="1" applyProtection="1">
      <alignment horizontal="center" vertical="center"/>
      <protection locked="0"/>
    </xf>
    <xf numFmtId="0" fontId="15" fillId="0" borderId="5" xfId="0" applyFont="1" applyBorder="1" applyAlignment="1" applyProtection="1">
      <alignment horizontal="center" vertical="center"/>
      <protection locked="0"/>
    </xf>
    <xf numFmtId="0" fontId="15" fillId="0" borderId="6" xfId="0" applyFont="1" applyBorder="1" applyAlignment="1" applyProtection="1">
      <alignment horizontal="center" vertical="center"/>
      <protection locked="0"/>
    </xf>
    <xf numFmtId="0" fontId="17" fillId="0" borderId="7" xfId="0" applyFont="1" applyBorder="1" applyAlignment="1" applyProtection="1">
      <alignment horizontal="center" vertical="center"/>
      <protection locked="0"/>
    </xf>
    <xf numFmtId="14" fontId="0" fillId="0" borderId="0" xfId="0" applyNumberFormat="1" applyAlignment="1" applyProtection="1">
      <alignment vertical="center"/>
      <protection locked="0"/>
    </xf>
    <xf numFmtId="14" fontId="0" fillId="0" borderId="0" xfId="0" applyNumberFormat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10" fillId="0" borderId="12" xfId="0" applyFont="1" applyBorder="1" applyAlignment="1" applyProtection="1">
      <alignment horizontal="center" vertical="center" textRotation="90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166" fontId="7" fillId="0" borderId="13" xfId="0" applyNumberFormat="1" applyFont="1" applyBorder="1" applyAlignment="1" applyProtection="1">
      <alignment horizontal="center" vertical="center"/>
      <protection locked="0"/>
    </xf>
    <xf numFmtId="166" fontId="10" fillId="0" borderId="14" xfId="0" applyNumberFormat="1" applyFont="1" applyBorder="1" applyAlignment="1" applyProtection="1">
      <alignment horizontal="center" vertical="center" textRotation="90"/>
      <protection locked="0"/>
    </xf>
    <xf numFmtId="0" fontId="10" fillId="0" borderId="15" xfId="0" applyFont="1" applyBorder="1" applyAlignment="1" applyProtection="1">
      <alignment horizontal="center" vertical="center" textRotation="90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166" fontId="7" fillId="0" borderId="0" xfId="0" applyNumberFormat="1" applyFont="1" applyAlignment="1" applyProtection="1">
      <alignment horizontal="center" vertical="center"/>
      <protection locked="0"/>
    </xf>
    <xf numFmtId="166" fontId="10" fillId="0" borderId="16" xfId="0" applyNumberFormat="1" applyFont="1" applyBorder="1" applyAlignment="1" applyProtection="1">
      <alignment horizontal="center" vertical="center" textRotation="90"/>
      <protection locked="0"/>
    </xf>
    <xf numFmtId="0" fontId="10" fillId="0" borderId="17" xfId="0" applyFont="1" applyBorder="1" applyAlignment="1" applyProtection="1">
      <alignment horizontal="center" vertical="center" textRotation="90"/>
      <protection locked="0"/>
    </xf>
    <xf numFmtId="0" fontId="7" fillId="0" borderId="18" xfId="0" applyFont="1" applyBorder="1" applyAlignment="1" applyProtection="1">
      <alignment horizontal="center" vertical="center"/>
      <protection locked="0"/>
    </xf>
    <xf numFmtId="166" fontId="7" fillId="0" borderId="18" xfId="0" applyNumberFormat="1" applyFont="1" applyBorder="1" applyAlignment="1" applyProtection="1">
      <alignment horizontal="center" vertical="center"/>
      <protection locked="0"/>
    </xf>
    <xf numFmtId="166" fontId="10" fillId="0" borderId="19" xfId="0" applyNumberFormat="1" applyFont="1" applyBorder="1" applyAlignment="1" applyProtection="1">
      <alignment horizontal="center" vertical="center" textRotation="90"/>
      <protection locked="0"/>
    </xf>
    <xf numFmtId="0" fontId="3" fillId="0" borderId="0" xfId="0" applyFont="1" applyAlignment="1" applyProtection="1">
      <alignment horizontal="center" vertical="center" textRotation="90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9" fillId="0" borderId="18" xfId="0" applyFont="1" applyBorder="1" applyAlignment="1" applyProtection="1">
      <alignment horizontal="right" vertical="center"/>
      <protection locked="0"/>
    </xf>
    <xf numFmtId="164" fontId="9" fillId="0" borderId="19" xfId="0" applyNumberFormat="1" applyFont="1" applyBorder="1" applyAlignment="1" applyProtection="1">
      <alignment horizontal="left" vertical="center"/>
      <protection locked="0"/>
    </xf>
    <xf numFmtId="0" fontId="7" fillId="0" borderId="12" xfId="0" applyFont="1" applyBorder="1" applyAlignment="1" applyProtection="1">
      <alignment vertical="center"/>
      <protection locked="0"/>
    </xf>
    <xf numFmtId="0" fontId="7" fillId="0" borderId="13" xfId="0" applyFont="1" applyBorder="1" applyAlignment="1" applyProtection="1">
      <alignment vertical="center"/>
      <protection locked="0"/>
    </xf>
    <xf numFmtId="0" fontId="7" fillId="0" borderId="14" xfId="0" applyFont="1" applyBorder="1" applyAlignment="1" applyProtection="1">
      <alignment vertical="center"/>
      <protection locked="0"/>
    </xf>
    <xf numFmtId="0" fontId="7" fillId="0" borderId="15" xfId="0" applyFont="1" applyBorder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7" fillId="0" borderId="16" xfId="0" applyFont="1" applyBorder="1" applyAlignment="1" applyProtection="1">
      <alignment vertical="center"/>
      <protection locked="0"/>
    </xf>
    <xf numFmtId="0" fontId="7" fillId="0" borderId="17" xfId="0" applyFont="1" applyBorder="1" applyAlignment="1" applyProtection="1">
      <alignment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7" fillId="0" borderId="19" xfId="0" applyFont="1" applyBorder="1" applyAlignment="1" applyProtection="1">
      <alignment vertical="center"/>
      <protection locked="0"/>
    </xf>
    <xf numFmtId="0" fontId="21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center" vertical="center" wrapText="1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49" fontId="7" fillId="0" borderId="0" xfId="0" applyNumberFormat="1" applyFont="1" applyAlignment="1" applyProtection="1">
      <alignment horizontal="left" vertical="center"/>
      <protection locked="0"/>
    </xf>
    <xf numFmtId="0" fontId="24" fillId="0" borderId="16" xfId="0" applyFont="1" applyBorder="1" applyAlignment="1" applyProtection="1">
      <alignment vertical="center"/>
      <protection locked="0"/>
    </xf>
    <xf numFmtId="0" fontId="7" fillId="0" borderId="36" xfId="0" applyFont="1" applyBorder="1" applyAlignment="1" applyProtection="1">
      <alignment horizontal="center" vertical="center"/>
      <protection locked="0"/>
    </xf>
    <xf numFmtId="166" fontId="7" fillId="0" borderId="36" xfId="0" applyNumberFormat="1" applyFont="1" applyBorder="1" applyAlignment="1" applyProtection="1">
      <alignment horizontal="center" vertical="center"/>
      <protection locked="0"/>
    </xf>
    <xf numFmtId="168" fontId="7" fillId="0" borderId="36" xfId="0" applyNumberFormat="1" applyFont="1" applyBorder="1" applyAlignment="1" applyProtection="1">
      <alignment horizontal="center" vertical="center"/>
      <protection locked="0"/>
    </xf>
    <xf numFmtId="0" fontId="7" fillId="0" borderId="37" xfId="0" applyFont="1" applyBorder="1" applyAlignment="1" applyProtection="1">
      <alignment horizontal="center" vertical="center"/>
      <protection locked="0"/>
    </xf>
    <xf numFmtId="166" fontId="7" fillId="0" borderId="37" xfId="0" applyNumberFormat="1" applyFont="1" applyBorder="1" applyAlignment="1" applyProtection="1">
      <alignment horizontal="center" vertical="center"/>
      <protection locked="0"/>
    </xf>
    <xf numFmtId="0" fontId="7" fillId="0" borderId="43" xfId="0" applyFont="1" applyBorder="1" applyAlignment="1" applyProtection="1">
      <alignment horizontal="center" vertical="center"/>
      <protection locked="0"/>
    </xf>
    <xf numFmtId="166" fontId="7" fillId="0" borderId="43" xfId="0" applyNumberFormat="1" applyFont="1" applyBorder="1" applyAlignment="1" applyProtection="1">
      <alignment horizontal="center" vertical="center"/>
      <protection locked="0"/>
    </xf>
    <xf numFmtId="166" fontId="26" fillId="0" borderId="44" xfId="0" applyNumberFormat="1" applyFont="1" applyBorder="1" applyAlignment="1" applyProtection="1">
      <alignment horizontal="center" vertical="center" textRotation="90"/>
      <protection locked="0"/>
    </xf>
    <xf numFmtId="168" fontId="7" fillId="0" borderId="37" xfId="0" applyNumberFormat="1" applyFont="1" applyBorder="1" applyAlignment="1" applyProtection="1">
      <alignment horizontal="center" vertical="center"/>
      <protection locked="0"/>
    </xf>
    <xf numFmtId="0" fontId="7" fillId="0" borderId="45" xfId="0" applyFont="1" applyBorder="1" applyAlignment="1" applyProtection="1">
      <alignment horizontal="center" vertical="center"/>
      <protection locked="0"/>
    </xf>
    <xf numFmtId="166" fontId="7" fillId="0" borderId="45" xfId="0" applyNumberFormat="1" applyFont="1" applyBorder="1" applyAlignment="1" applyProtection="1">
      <alignment horizontal="center" vertical="center"/>
      <protection locked="0"/>
    </xf>
    <xf numFmtId="0" fontId="7" fillId="0" borderId="46" xfId="0" applyFont="1" applyBorder="1" applyAlignment="1" applyProtection="1">
      <alignment horizontal="center" vertical="center"/>
      <protection locked="0"/>
    </xf>
    <xf numFmtId="166" fontId="7" fillId="0" borderId="46" xfId="0" applyNumberFormat="1" applyFont="1" applyBorder="1" applyAlignment="1" applyProtection="1">
      <alignment horizontal="center" vertical="center"/>
      <protection locked="0"/>
    </xf>
    <xf numFmtId="166" fontId="26" fillId="0" borderId="48" xfId="0" applyNumberFormat="1" applyFont="1" applyBorder="1" applyAlignment="1" applyProtection="1">
      <alignment horizontal="center" vertical="center" textRotation="90"/>
      <protection locked="0"/>
    </xf>
    <xf numFmtId="168" fontId="7" fillId="0" borderId="45" xfId="0" applyNumberFormat="1" applyFont="1" applyBorder="1" applyAlignment="1" applyProtection="1">
      <alignment horizontal="center" vertical="center"/>
      <protection locked="0"/>
    </xf>
    <xf numFmtId="0" fontId="23" fillId="0" borderId="38" xfId="0" applyFont="1" applyBorder="1" applyAlignment="1" applyProtection="1">
      <alignment horizontal="center" vertical="center" textRotation="90" wrapText="1" shrinkToFit="1"/>
      <protection locked="0"/>
    </xf>
    <xf numFmtId="0" fontId="23" fillId="0" borderId="39" xfId="0" applyFont="1" applyBorder="1" applyAlignment="1" applyProtection="1">
      <alignment horizontal="center" vertical="center" textRotation="90" wrapText="1" shrinkToFit="1"/>
      <protection locked="0"/>
    </xf>
    <xf numFmtId="0" fontId="23" fillId="0" borderId="42" xfId="0" applyFont="1" applyBorder="1" applyAlignment="1" applyProtection="1">
      <alignment horizontal="center" vertical="center" textRotation="90" wrapText="1" shrinkToFit="1"/>
      <protection locked="0"/>
    </xf>
    <xf numFmtId="166" fontId="10" fillId="0" borderId="41" xfId="0" applyNumberFormat="1" applyFont="1" applyBorder="1" applyAlignment="1" applyProtection="1">
      <alignment horizontal="center" textRotation="90"/>
      <protection locked="0"/>
    </xf>
    <xf numFmtId="166" fontId="10" fillId="0" borderId="40" xfId="0" applyNumberFormat="1" applyFont="1" applyBorder="1" applyAlignment="1" applyProtection="1">
      <alignment horizontal="center" textRotation="90"/>
      <protection locked="0"/>
    </xf>
    <xf numFmtId="0" fontId="10" fillId="0" borderId="39" xfId="0" applyFont="1" applyBorder="1" applyAlignment="1" applyProtection="1">
      <alignment horizontal="center" vertical="center" textRotation="90" wrapText="1" shrinkToFit="1"/>
      <protection locked="0"/>
    </xf>
    <xf numFmtId="0" fontId="10" fillId="0" borderId="42" xfId="0" applyFont="1" applyBorder="1" applyAlignment="1" applyProtection="1">
      <alignment horizontal="center" vertical="center" textRotation="90" wrapText="1" shrinkToFit="1"/>
      <protection locked="0"/>
    </xf>
    <xf numFmtId="0" fontId="10" fillId="0" borderId="38" xfId="0" applyFont="1" applyBorder="1" applyAlignment="1" applyProtection="1">
      <alignment horizontal="center" vertical="center" textRotation="90" wrapText="1" shrinkToFit="1"/>
      <protection locked="0"/>
    </xf>
    <xf numFmtId="0" fontId="25" fillId="0" borderId="39" xfId="0" applyFont="1" applyBorder="1" applyAlignment="1" applyProtection="1">
      <alignment horizontal="center" vertical="center" textRotation="90" wrapText="1" shrinkToFit="1"/>
      <protection locked="0"/>
    </xf>
    <xf numFmtId="0" fontId="25" fillId="0" borderId="42" xfId="0" applyFont="1" applyBorder="1" applyAlignment="1" applyProtection="1">
      <alignment horizontal="center" vertical="center" textRotation="90" wrapText="1" shrinkToFit="1"/>
      <protection locked="0"/>
    </xf>
    <xf numFmtId="0" fontId="25" fillId="0" borderId="38" xfId="0" applyFont="1" applyBorder="1" applyAlignment="1" applyProtection="1">
      <alignment horizontal="center" vertical="center" textRotation="90" wrapText="1" shrinkToFit="1"/>
      <protection locked="0"/>
    </xf>
    <xf numFmtId="0" fontId="20" fillId="0" borderId="1" xfId="0" applyFont="1" applyBorder="1" applyAlignment="1">
      <alignment horizontal="right" vertical="center" wrapText="1" indent="1"/>
    </xf>
    <xf numFmtId="0" fontId="20" fillId="0" borderId="2" xfId="0" applyFont="1" applyBorder="1" applyAlignment="1">
      <alignment horizontal="right" vertical="center" wrapText="1" indent="1"/>
    </xf>
    <xf numFmtId="166" fontId="11" fillId="0" borderId="13" xfId="0" applyNumberFormat="1" applyFont="1" applyBorder="1" applyAlignment="1" applyProtection="1">
      <alignment horizontal="center" vertical="center"/>
      <protection locked="0"/>
    </xf>
    <xf numFmtId="0" fontId="11" fillId="0" borderId="13" xfId="0" applyFont="1" applyBorder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horizontal="right" vertical="center" indent="1"/>
      <protection locked="0"/>
    </xf>
    <xf numFmtId="0" fontId="0" fillId="0" borderId="0" xfId="0" applyAlignment="1" applyProtection="1">
      <alignment horizontal="left" vertical="center" indent="1"/>
      <protection locked="0"/>
    </xf>
    <xf numFmtId="14" fontId="0" fillId="0" borderId="0" xfId="0" applyNumberFormat="1" applyAlignment="1" applyProtection="1">
      <alignment horizontal="left" vertical="center" indent="1"/>
      <protection locked="0"/>
    </xf>
    <xf numFmtId="0" fontId="15" fillId="0" borderId="0" xfId="0" applyFont="1" applyAlignment="1" applyProtection="1">
      <alignment horizontal="left" vertical="center" indent="1"/>
      <protection locked="0"/>
    </xf>
    <xf numFmtId="166" fontId="0" fillId="0" borderId="0" xfId="0" applyNumberFormat="1" applyAlignment="1" applyProtection="1">
      <alignment horizontal="left" vertical="center" indent="1"/>
      <protection locked="0"/>
    </xf>
    <xf numFmtId="0" fontId="13" fillId="0" borderId="26" xfId="0" applyFont="1" applyBorder="1" applyAlignment="1" applyProtection="1">
      <alignment horizontal="left" vertical="center" indent="1"/>
      <protection locked="0"/>
    </xf>
    <xf numFmtId="0" fontId="13" fillId="0" borderId="1" xfId="0" applyFont="1" applyBorder="1" applyAlignment="1" applyProtection="1">
      <alignment horizontal="left" vertical="center" indent="1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2" fontId="19" fillId="0" borderId="0" xfId="0" applyNumberFormat="1" applyFont="1" applyAlignment="1" applyProtection="1">
      <alignment horizontal="right" vertical="center" indent="1"/>
      <protection locked="0"/>
    </xf>
    <xf numFmtId="165" fontId="7" fillId="0" borderId="22" xfId="0" applyNumberFormat="1" applyFont="1" applyBorder="1" applyAlignment="1" applyProtection="1">
      <alignment horizontal="center" vertical="center"/>
      <protection locked="0"/>
    </xf>
    <xf numFmtId="165" fontId="7" fillId="0" borderId="14" xfId="0" applyNumberFormat="1" applyFont="1" applyBorder="1" applyAlignment="1" applyProtection="1">
      <alignment horizontal="center" vertical="center"/>
      <protection locked="0"/>
    </xf>
    <xf numFmtId="165" fontId="7" fillId="0" borderId="31" xfId="0" applyNumberFormat="1" applyFont="1" applyBorder="1" applyAlignment="1" applyProtection="1">
      <alignment horizontal="center" vertical="center"/>
      <protection locked="0"/>
    </xf>
    <xf numFmtId="165" fontId="7" fillId="0" borderId="19" xfId="0" applyNumberFormat="1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 applyProtection="1">
      <alignment horizontal="right" vertical="center"/>
      <protection locked="0"/>
    </xf>
    <xf numFmtId="0" fontId="7" fillId="0" borderId="33" xfId="0" applyFont="1" applyBorder="1" applyAlignment="1" applyProtection="1">
      <alignment horizontal="right" vertical="center"/>
      <protection locked="0"/>
    </xf>
    <xf numFmtId="0" fontId="7" fillId="0" borderId="33" xfId="0" applyFont="1" applyBorder="1" applyAlignment="1" applyProtection="1">
      <alignment horizontal="left" vertical="center"/>
      <protection locked="0"/>
    </xf>
    <xf numFmtId="0" fontId="7" fillId="0" borderId="34" xfId="0" applyFont="1" applyBorder="1" applyAlignment="1" applyProtection="1">
      <alignment horizontal="left" vertical="center"/>
      <protection locked="0"/>
    </xf>
    <xf numFmtId="167" fontId="7" fillId="0" borderId="17" xfId="0" applyNumberFormat="1" applyFont="1" applyBorder="1" applyAlignment="1" applyProtection="1">
      <alignment horizontal="center" vertical="center"/>
      <protection locked="0"/>
    </xf>
    <xf numFmtId="167" fontId="7" fillId="0" borderId="30" xfId="0" applyNumberFormat="1" applyFont="1" applyBorder="1" applyAlignment="1" applyProtection="1">
      <alignment horizontal="center" vertical="center"/>
      <protection locked="0"/>
    </xf>
    <xf numFmtId="0" fontId="7" fillId="0" borderId="20" xfId="0" applyFont="1" applyBorder="1" applyAlignment="1" applyProtection="1">
      <alignment horizontal="center" vertical="center" textRotation="90"/>
      <protection locked="0"/>
    </xf>
    <xf numFmtId="0" fontId="7" fillId="0" borderId="21" xfId="0" applyFont="1" applyBorder="1" applyAlignment="1" applyProtection="1">
      <alignment horizontal="center" vertical="center" textRotation="90"/>
      <protection locked="0"/>
    </xf>
    <xf numFmtId="0" fontId="7" fillId="0" borderId="27" xfId="0" applyFont="1" applyBorder="1" applyAlignment="1" applyProtection="1">
      <alignment horizontal="center" vertical="center" textRotation="90"/>
      <protection locked="0"/>
    </xf>
    <xf numFmtId="0" fontId="7" fillId="0" borderId="5" xfId="0" applyFont="1" applyBorder="1" applyAlignment="1" applyProtection="1">
      <alignment horizontal="center" vertical="center" textRotation="90"/>
      <protection locked="0"/>
    </xf>
    <xf numFmtId="0" fontId="7" fillId="0" borderId="27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14" fillId="0" borderId="29" xfId="0" applyFont="1" applyBorder="1" applyAlignment="1" applyProtection="1">
      <alignment horizontal="center" vertical="center" wrapText="1"/>
      <protection locked="0"/>
    </xf>
    <xf numFmtId="0" fontId="14" fillId="0" borderId="28" xfId="0" applyFont="1" applyBorder="1" applyAlignment="1" applyProtection="1">
      <alignment horizontal="center" vertical="center"/>
      <protection locked="0"/>
    </xf>
    <xf numFmtId="0" fontId="7" fillId="0" borderId="23" xfId="0" applyFont="1" applyBorder="1" applyAlignment="1" applyProtection="1">
      <alignment horizontal="right" vertical="center"/>
      <protection locked="0"/>
    </xf>
    <xf numFmtId="0" fontId="7" fillId="0" borderId="24" xfId="0" applyFont="1" applyBorder="1" applyAlignment="1" applyProtection="1">
      <alignment horizontal="right" vertical="center"/>
      <protection locked="0"/>
    </xf>
    <xf numFmtId="0" fontId="7" fillId="0" borderId="24" xfId="0" applyFont="1" applyBorder="1" applyAlignment="1" applyProtection="1">
      <alignment horizontal="left" vertical="center" wrapText="1"/>
      <protection locked="0"/>
    </xf>
    <xf numFmtId="0" fontId="0" fillId="0" borderId="24" xfId="0" applyBorder="1" applyAlignment="1" applyProtection="1">
      <alignment wrapText="1"/>
      <protection locked="0"/>
    </xf>
    <xf numFmtId="0" fontId="0" fillId="0" borderId="28" xfId="0" applyBorder="1" applyAlignment="1" applyProtection="1">
      <alignment wrapText="1"/>
      <protection locked="0"/>
    </xf>
    <xf numFmtId="0" fontId="7" fillId="0" borderId="25" xfId="0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9" fillId="0" borderId="31" xfId="0" applyFont="1" applyBorder="1" applyAlignment="1" applyProtection="1">
      <alignment horizontal="center" vertical="center" shrinkToFit="1"/>
      <protection locked="0"/>
    </xf>
    <xf numFmtId="0" fontId="9" fillId="0" borderId="18" xfId="0" applyFont="1" applyBorder="1" applyAlignment="1" applyProtection="1">
      <alignment horizontal="center" vertical="center" shrinkToFit="1"/>
      <protection locked="0"/>
    </xf>
    <xf numFmtId="0" fontId="9" fillId="0" borderId="30" xfId="0" applyFont="1" applyBorder="1" applyAlignment="1" applyProtection="1">
      <alignment horizontal="center" vertical="center" shrinkToFit="1"/>
      <protection locked="0"/>
    </xf>
    <xf numFmtId="0" fontId="19" fillId="0" borderId="35" xfId="0" applyFont="1" applyBorder="1" applyAlignment="1" applyProtection="1">
      <alignment horizontal="right" vertical="center" indent="1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left" vertical="center" indent="1"/>
      <protection locked="0"/>
    </xf>
    <xf numFmtId="0" fontId="0" fillId="0" borderId="1" xfId="0" applyBorder="1" applyAlignment="1" applyProtection="1">
      <alignment horizontal="left" vertical="center" indent="1"/>
      <protection locked="0"/>
    </xf>
    <xf numFmtId="0" fontId="0" fillId="0" borderId="2" xfId="0" applyBorder="1" applyAlignment="1" applyProtection="1">
      <alignment horizontal="left" vertical="center" indent="1"/>
      <protection locked="0"/>
    </xf>
    <xf numFmtId="0" fontId="15" fillId="0" borderId="26" xfId="0" applyFont="1" applyBorder="1" applyAlignment="1" applyProtection="1">
      <alignment horizontal="left" vertical="center" indent="1"/>
      <protection locked="0"/>
    </xf>
    <xf numFmtId="0" fontId="15" fillId="0" borderId="1" xfId="0" applyFont="1" applyBorder="1" applyAlignment="1" applyProtection="1">
      <alignment horizontal="left" vertical="center" indent="1"/>
      <protection locked="0"/>
    </xf>
    <xf numFmtId="0" fontId="15" fillId="0" borderId="2" xfId="0" applyFont="1" applyBorder="1" applyAlignment="1" applyProtection="1">
      <alignment horizontal="left" vertical="center" indent="1"/>
      <protection locked="0"/>
    </xf>
    <xf numFmtId="169" fontId="0" fillId="0" borderId="26" xfId="0" applyNumberFormat="1" applyBorder="1" applyAlignment="1" applyProtection="1">
      <alignment horizontal="left" vertical="center" indent="1"/>
      <protection locked="0"/>
    </xf>
    <xf numFmtId="14" fontId="0" fillId="0" borderId="1" xfId="0" applyNumberFormat="1" applyBorder="1" applyAlignment="1" applyProtection="1">
      <alignment horizontal="left" vertical="center" indent="1"/>
      <protection locked="0"/>
    </xf>
    <xf numFmtId="14" fontId="0" fillId="0" borderId="2" xfId="0" applyNumberFormat="1" applyBorder="1" applyAlignment="1" applyProtection="1">
      <alignment horizontal="left" vertical="center" indent="1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8" fillId="0" borderId="35" xfId="0" applyFont="1" applyBorder="1" applyAlignment="1" applyProtection="1">
      <alignment horizontal="center" vertical="center"/>
      <protection locked="0"/>
    </xf>
    <xf numFmtId="2" fontId="19" fillId="0" borderId="35" xfId="0" applyNumberFormat="1" applyFont="1" applyBorder="1" applyAlignment="1" applyProtection="1">
      <alignment horizontal="right" vertical="center" indent="1"/>
      <protection locked="0"/>
    </xf>
    <xf numFmtId="0" fontId="19" fillId="0" borderId="26" xfId="0" applyFont="1" applyBorder="1" applyAlignment="1" applyProtection="1">
      <alignment horizontal="right" vertical="center" indent="1"/>
      <protection locked="0"/>
    </xf>
    <xf numFmtId="0" fontId="19" fillId="0" borderId="2" xfId="0" applyFont="1" applyBorder="1" applyAlignment="1" applyProtection="1">
      <alignment horizontal="right" vertical="center" indent="1"/>
      <protection locked="0"/>
    </xf>
    <xf numFmtId="166" fontId="29" fillId="0" borderId="26" xfId="0" applyNumberFormat="1" applyFont="1" applyBorder="1" applyAlignment="1" applyProtection="1">
      <alignment horizontal="left" vertical="center" indent="1" justifyLastLine="1"/>
      <protection locked="0"/>
    </xf>
    <xf numFmtId="166" fontId="0" fillId="0" borderId="1" xfId="0" applyNumberFormat="1" applyBorder="1" applyAlignment="1" applyProtection="1">
      <alignment horizontal="left" vertical="center" indent="1" justifyLastLine="1"/>
      <protection locked="0"/>
    </xf>
    <xf numFmtId="166" fontId="0" fillId="0" borderId="2" xfId="0" applyNumberFormat="1" applyBorder="1" applyAlignment="1" applyProtection="1">
      <alignment horizontal="left" vertical="center" indent="1" justifyLastLine="1"/>
      <protection locked="0"/>
    </xf>
    <xf numFmtId="166" fontId="6" fillId="0" borderId="26" xfId="0" applyNumberFormat="1" applyFont="1" applyBorder="1" applyAlignment="1" applyProtection="1">
      <alignment horizontal="left" vertical="center" indent="1"/>
      <protection locked="0"/>
    </xf>
    <xf numFmtId="166" fontId="0" fillId="0" borderId="1" xfId="0" applyNumberFormat="1" applyBorder="1" applyAlignment="1" applyProtection="1">
      <alignment horizontal="left" vertical="center" indent="1"/>
      <protection locked="0"/>
    </xf>
    <xf numFmtId="166" fontId="0" fillId="0" borderId="2" xfId="0" applyNumberFormat="1" applyBorder="1" applyAlignment="1" applyProtection="1">
      <alignment horizontal="left" vertical="center" indent="1"/>
      <protection locked="0"/>
    </xf>
    <xf numFmtId="166" fontId="0" fillId="0" borderId="26" xfId="0" applyNumberFormat="1" applyBorder="1" applyAlignment="1" applyProtection="1">
      <alignment horizontal="left" vertical="center" indent="1"/>
      <protection locked="0"/>
    </xf>
    <xf numFmtId="0" fontId="10" fillId="0" borderId="47" xfId="0" applyFont="1" applyBorder="1" applyAlignment="1" applyProtection="1">
      <alignment horizontal="center" vertical="center" textRotation="90" wrapText="1" shrinkToFit="1"/>
      <protection locked="0"/>
    </xf>
    <xf numFmtId="169" fontId="7" fillId="0" borderId="17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center" vertical="center" shrinkToFit="1"/>
      <protection locked="0"/>
    </xf>
    <xf numFmtId="0" fontId="14" fillId="0" borderId="0" xfId="0" applyFont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22" fillId="0" borderId="15" xfId="0" applyFont="1" applyBorder="1" applyAlignment="1" applyProtection="1">
      <alignment horizontal="center" vertical="center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0" fontId="22" fillId="0" borderId="16" xfId="0" applyFont="1" applyBorder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horizontal="left" vertical="center" wrapText="1"/>
      <protection locked="0"/>
    </xf>
    <xf numFmtId="0" fontId="23" fillId="0" borderId="0" xfId="0" applyFont="1" applyAlignment="1" applyProtection="1">
      <alignment horizontal="left" vertical="center"/>
      <protection locked="0"/>
    </xf>
  </cellXfs>
  <cellStyles count="3">
    <cellStyle name="Normalny" xfId="0" builtinId="0"/>
    <cellStyle name="Normalny 2" xfId="1" xr:uid="{00000000-0005-0000-0000-000001000000}"/>
    <cellStyle name="Procentowy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28575</xdr:colOff>
      <xdr:row>33</xdr:row>
      <xdr:rowOff>19050</xdr:rowOff>
    </xdr:from>
    <xdr:to>
      <xdr:col>10</xdr:col>
      <xdr:colOff>647700</xdr:colOff>
      <xdr:row>34</xdr:row>
      <xdr:rowOff>228600</xdr:rowOff>
    </xdr:to>
    <xdr:pic>
      <xdr:nvPicPr>
        <xdr:cNvPr id="2" name="SpecificationLogo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9</xdr:col>
      <xdr:colOff>28575</xdr:colOff>
      <xdr:row>65</xdr:row>
      <xdr:rowOff>19050</xdr:rowOff>
    </xdr:from>
    <xdr:to>
      <xdr:col>10</xdr:col>
      <xdr:colOff>647700</xdr:colOff>
      <xdr:row>66</xdr:row>
      <xdr:rowOff>228600</xdr:rowOff>
    </xdr:to>
    <xdr:pic>
      <xdr:nvPicPr>
        <xdr:cNvPr id="3" name="SpecificationLogo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9</xdr:col>
      <xdr:colOff>28575</xdr:colOff>
      <xdr:row>97</xdr:row>
      <xdr:rowOff>19050</xdr:rowOff>
    </xdr:from>
    <xdr:to>
      <xdr:col>10</xdr:col>
      <xdr:colOff>647700</xdr:colOff>
      <xdr:row>98</xdr:row>
      <xdr:rowOff>228600</xdr:rowOff>
    </xdr:to>
    <xdr:pic>
      <xdr:nvPicPr>
        <xdr:cNvPr id="4" name="SpecificationLogo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9</xdr:col>
      <xdr:colOff>28575</xdr:colOff>
      <xdr:row>129</xdr:row>
      <xdr:rowOff>19050</xdr:rowOff>
    </xdr:from>
    <xdr:to>
      <xdr:col>10</xdr:col>
      <xdr:colOff>647700</xdr:colOff>
      <xdr:row>130</xdr:row>
      <xdr:rowOff>228600</xdr:rowOff>
    </xdr:to>
    <xdr:pic>
      <xdr:nvPicPr>
        <xdr:cNvPr id="5" name="SpecificationLogo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9</xdr:col>
      <xdr:colOff>28575</xdr:colOff>
      <xdr:row>161</xdr:row>
      <xdr:rowOff>19050</xdr:rowOff>
    </xdr:from>
    <xdr:to>
      <xdr:col>10</xdr:col>
      <xdr:colOff>647700</xdr:colOff>
      <xdr:row>162</xdr:row>
      <xdr:rowOff>228600</xdr:rowOff>
    </xdr:to>
    <xdr:pic>
      <xdr:nvPicPr>
        <xdr:cNvPr id="6" name="SpecificationLogo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9</xdr:col>
      <xdr:colOff>28575</xdr:colOff>
      <xdr:row>193</xdr:row>
      <xdr:rowOff>19050</xdr:rowOff>
    </xdr:from>
    <xdr:to>
      <xdr:col>10</xdr:col>
      <xdr:colOff>647700</xdr:colOff>
      <xdr:row>194</xdr:row>
      <xdr:rowOff>228600</xdr:rowOff>
    </xdr:to>
    <xdr:pic>
      <xdr:nvPicPr>
        <xdr:cNvPr id="7" name="SpecificationLogo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3</xdr:col>
      <xdr:colOff>428625</xdr:colOff>
      <xdr:row>39</xdr:row>
      <xdr:rowOff>285750</xdr:rowOff>
    </xdr:from>
    <xdr:to>
      <xdr:col>3</xdr:col>
      <xdr:colOff>1381125</xdr:colOff>
      <xdr:row>39</xdr:row>
      <xdr:rowOff>285750</xdr:rowOff>
    </xdr:to>
    <xdr:cxnSp macro="">
      <xdr:nvCxnSpPr>
        <xdr:cNvPr id="8" name="Łącznik prosty 7">
          <a:extLst>
            <a:ext uri="{FF2B5EF4-FFF2-40B4-BE49-F238E27FC236}">
              <a16:creationId xmlns:a16="http://schemas.microsoft.com/office/drawing/2014/main" id="{300EE890-DFCA-3815-1C87-3D0CF938C973}"/>
            </a:ext>
          </a:extLst>
        </xdr:cNvPr>
        <xdr:cNvCxnSpPr/>
      </xdr:nvCxnSpPr>
      <xdr:spPr>
        <a:xfrm>
          <a:off x="1590675" y="16268700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40</xdr:row>
      <xdr:rowOff>95250</xdr:rowOff>
    </xdr:from>
    <xdr:to>
      <xdr:col>3</xdr:col>
      <xdr:colOff>517525</xdr:colOff>
      <xdr:row>40</xdr:row>
      <xdr:rowOff>184150</xdr:rowOff>
    </xdr:to>
    <xdr:cxnSp macro="">
      <xdr:nvCxnSpPr>
        <xdr:cNvPr id="9" name="Łącznik prosty 8">
          <a:extLst>
            <a:ext uri="{FF2B5EF4-FFF2-40B4-BE49-F238E27FC236}">
              <a16:creationId xmlns:a16="http://schemas.microsoft.com/office/drawing/2014/main" id="{58383861-E646-E42A-0665-1D00150C8E04}"/>
            </a:ext>
          </a:extLst>
        </xdr:cNvPr>
        <xdr:cNvCxnSpPr/>
      </xdr:nvCxnSpPr>
      <xdr:spPr>
        <a:xfrm flipH="1" flipV="1">
          <a:off x="1590675" y="16563975"/>
          <a:ext cx="88900" cy="889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40</xdr:row>
      <xdr:rowOff>95250</xdr:rowOff>
    </xdr:from>
    <xdr:to>
      <xdr:col>3</xdr:col>
      <xdr:colOff>1381125</xdr:colOff>
      <xdr:row>40</xdr:row>
      <xdr:rowOff>95250</xdr:rowOff>
    </xdr:to>
    <xdr:cxnSp macro="">
      <xdr:nvCxnSpPr>
        <xdr:cNvPr id="10" name="Łącznik prosty 9">
          <a:extLst>
            <a:ext uri="{FF2B5EF4-FFF2-40B4-BE49-F238E27FC236}">
              <a16:creationId xmlns:a16="http://schemas.microsoft.com/office/drawing/2014/main" id="{F3837729-670C-B485-FDFE-5F87E64268E9}"/>
            </a:ext>
          </a:extLst>
        </xdr:cNvPr>
        <xdr:cNvCxnSpPr/>
      </xdr:nvCxnSpPr>
      <xdr:spPr>
        <a:xfrm>
          <a:off x="1590675" y="16563975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1381125</xdr:colOff>
      <xdr:row>40</xdr:row>
      <xdr:rowOff>95250</xdr:rowOff>
    </xdr:from>
    <xdr:to>
      <xdr:col>3</xdr:col>
      <xdr:colOff>1381125</xdr:colOff>
      <xdr:row>40</xdr:row>
      <xdr:rowOff>361950</xdr:rowOff>
    </xdr:to>
    <xdr:cxnSp macro="">
      <xdr:nvCxnSpPr>
        <xdr:cNvPr id="11" name="Łącznik prosty 10">
          <a:extLst>
            <a:ext uri="{FF2B5EF4-FFF2-40B4-BE49-F238E27FC236}">
              <a16:creationId xmlns:a16="http://schemas.microsoft.com/office/drawing/2014/main" id="{EA537D57-DCDC-A68D-78A7-35D32F783D28}"/>
            </a:ext>
          </a:extLst>
        </xdr:cNvPr>
        <xdr:cNvCxnSpPr/>
      </xdr:nvCxnSpPr>
      <xdr:spPr>
        <a:xfrm>
          <a:off x="2543175" y="16563975"/>
          <a:ext cx="0" cy="2667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40</xdr:row>
      <xdr:rowOff>361950</xdr:rowOff>
    </xdr:from>
    <xdr:to>
      <xdr:col>3</xdr:col>
      <xdr:colOff>1381125</xdr:colOff>
      <xdr:row>40</xdr:row>
      <xdr:rowOff>361950</xdr:rowOff>
    </xdr:to>
    <xdr:cxnSp macro="">
      <xdr:nvCxnSpPr>
        <xdr:cNvPr id="12" name="Łącznik prosty 11">
          <a:extLst>
            <a:ext uri="{FF2B5EF4-FFF2-40B4-BE49-F238E27FC236}">
              <a16:creationId xmlns:a16="http://schemas.microsoft.com/office/drawing/2014/main" id="{280D664B-2547-7E05-861C-07F36E2840EC}"/>
            </a:ext>
          </a:extLst>
        </xdr:cNvPr>
        <xdr:cNvCxnSpPr/>
      </xdr:nvCxnSpPr>
      <xdr:spPr>
        <a:xfrm flipH="1">
          <a:off x="1590675" y="16830675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301625</xdr:colOff>
      <xdr:row>40</xdr:row>
      <xdr:rowOff>158750</xdr:rowOff>
    </xdr:from>
    <xdr:to>
      <xdr:col>3</xdr:col>
      <xdr:colOff>428625</xdr:colOff>
      <xdr:row>40</xdr:row>
      <xdr:rowOff>361950</xdr:rowOff>
    </xdr:to>
    <xdr:cxnSp macro="">
      <xdr:nvCxnSpPr>
        <xdr:cNvPr id="13" name="Łącznik prosty 12">
          <a:extLst>
            <a:ext uri="{FF2B5EF4-FFF2-40B4-BE49-F238E27FC236}">
              <a16:creationId xmlns:a16="http://schemas.microsoft.com/office/drawing/2014/main" id="{5FD7D85F-EAD8-39C9-E635-DFFDC520A8BA}"/>
            </a:ext>
          </a:extLst>
        </xdr:cNvPr>
        <xdr:cNvCxnSpPr/>
      </xdr:nvCxnSpPr>
      <xdr:spPr>
        <a:xfrm flipH="1" flipV="1">
          <a:off x="1463675" y="16627475"/>
          <a:ext cx="127000" cy="2032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301625</xdr:colOff>
      <xdr:row>40</xdr:row>
      <xdr:rowOff>158750</xdr:rowOff>
    </xdr:from>
    <xdr:to>
      <xdr:col>3</xdr:col>
      <xdr:colOff>415925</xdr:colOff>
      <xdr:row>40</xdr:row>
      <xdr:rowOff>196850</xdr:rowOff>
    </xdr:to>
    <xdr:cxnSp macro="">
      <xdr:nvCxnSpPr>
        <xdr:cNvPr id="14" name="Łącznik prosty 13">
          <a:extLst>
            <a:ext uri="{FF2B5EF4-FFF2-40B4-BE49-F238E27FC236}">
              <a16:creationId xmlns:a16="http://schemas.microsoft.com/office/drawing/2014/main" id="{014F25F1-37D8-1894-E2EB-DE0F9F917363}"/>
            </a:ext>
          </a:extLst>
        </xdr:cNvPr>
        <xdr:cNvCxnSpPr/>
      </xdr:nvCxnSpPr>
      <xdr:spPr>
        <a:xfrm>
          <a:off x="1463675" y="16627475"/>
          <a:ext cx="114300" cy="381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42</xdr:row>
      <xdr:rowOff>285750</xdr:rowOff>
    </xdr:from>
    <xdr:to>
      <xdr:col>3</xdr:col>
      <xdr:colOff>1381125</xdr:colOff>
      <xdr:row>42</xdr:row>
      <xdr:rowOff>285750</xdr:rowOff>
    </xdr:to>
    <xdr:cxnSp macro="">
      <xdr:nvCxnSpPr>
        <xdr:cNvPr id="15" name="Łącznik prosty 14">
          <a:extLst>
            <a:ext uri="{FF2B5EF4-FFF2-40B4-BE49-F238E27FC236}">
              <a16:creationId xmlns:a16="http://schemas.microsoft.com/office/drawing/2014/main" id="{8843409A-7AF1-9207-8810-3C5743528F64}"/>
            </a:ext>
          </a:extLst>
        </xdr:cNvPr>
        <xdr:cNvCxnSpPr/>
      </xdr:nvCxnSpPr>
      <xdr:spPr>
        <a:xfrm>
          <a:off x="1590675" y="17726025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43</xdr:row>
      <xdr:rowOff>95250</xdr:rowOff>
    </xdr:from>
    <xdr:to>
      <xdr:col>3</xdr:col>
      <xdr:colOff>517525</xdr:colOff>
      <xdr:row>43</xdr:row>
      <xdr:rowOff>184150</xdr:rowOff>
    </xdr:to>
    <xdr:cxnSp macro="">
      <xdr:nvCxnSpPr>
        <xdr:cNvPr id="16" name="Łącznik prosty 15">
          <a:extLst>
            <a:ext uri="{FF2B5EF4-FFF2-40B4-BE49-F238E27FC236}">
              <a16:creationId xmlns:a16="http://schemas.microsoft.com/office/drawing/2014/main" id="{9FB96A82-4A44-0A93-1D05-C95F80CB2355}"/>
            </a:ext>
          </a:extLst>
        </xdr:cNvPr>
        <xdr:cNvCxnSpPr/>
      </xdr:nvCxnSpPr>
      <xdr:spPr>
        <a:xfrm flipH="1" flipV="1">
          <a:off x="1590675" y="18021300"/>
          <a:ext cx="88900" cy="889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43</xdr:row>
      <xdr:rowOff>95250</xdr:rowOff>
    </xdr:from>
    <xdr:to>
      <xdr:col>3</xdr:col>
      <xdr:colOff>1381125</xdr:colOff>
      <xdr:row>43</xdr:row>
      <xdr:rowOff>95250</xdr:rowOff>
    </xdr:to>
    <xdr:cxnSp macro="">
      <xdr:nvCxnSpPr>
        <xdr:cNvPr id="17" name="Łącznik prosty 16">
          <a:extLst>
            <a:ext uri="{FF2B5EF4-FFF2-40B4-BE49-F238E27FC236}">
              <a16:creationId xmlns:a16="http://schemas.microsoft.com/office/drawing/2014/main" id="{39D834AB-D642-A089-8B01-D28A133945AE}"/>
            </a:ext>
          </a:extLst>
        </xdr:cNvPr>
        <xdr:cNvCxnSpPr/>
      </xdr:nvCxnSpPr>
      <xdr:spPr>
        <a:xfrm>
          <a:off x="1590675" y="18021300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1381125</xdr:colOff>
      <xdr:row>43</xdr:row>
      <xdr:rowOff>95250</xdr:rowOff>
    </xdr:from>
    <xdr:to>
      <xdr:col>3</xdr:col>
      <xdr:colOff>1381125</xdr:colOff>
      <xdr:row>43</xdr:row>
      <xdr:rowOff>361950</xdr:rowOff>
    </xdr:to>
    <xdr:cxnSp macro="">
      <xdr:nvCxnSpPr>
        <xdr:cNvPr id="18" name="Łącznik prosty 17">
          <a:extLst>
            <a:ext uri="{FF2B5EF4-FFF2-40B4-BE49-F238E27FC236}">
              <a16:creationId xmlns:a16="http://schemas.microsoft.com/office/drawing/2014/main" id="{CA730CE8-2BBB-2250-885B-8D4375268F8C}"/>
            </a:ext>
          </a:extLst>
        </xdr:cNvPr>
        <xdr:cNvCxnSpPr/>
      </xdr:nvCxnSpPr>
      <xdr:spPr>
        <a:xfrm>
          <a:off x="2543175" y="18021300"/>
          <a:ext cx="0" cy="2667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43</xdr:row>
      <xdr:rowOff>361950</xdr:rowOff>
    </xdr:from>
    <xdr:to>
      <xdr:col>3</xdr:col>
      <xdr:colOff>1381125</xdr:colOff>
      <xdr:row>43</xdr:row>
      <xdr:rowOff>361950</xdr:rowOff>
    </xdr:to>
    <xdr:cxnSp macro="">
      <xdr:nvCxnSpPr>
        <xdr:cNvPr id="19" name="Łącznik prosty 18">
          <a:extLst>
            <a:ext uri="{FF2B5EF4-FFF2-40B4-BE49-F238E27FC236}">
              <a16:creationId xmlns:a16="http://schemas.microsoft.com/office/drawing/2014/main" id="{81CB55ED-24C8-1044-9081-03801EC78FD6}"/>
            </a:ext>
          </a:extLst>
        </xdr:cNvPr>
        <xdr:cNvCxnSpPr/>
      </xdr:nvCxnSpPr>
      <xdr:spPr>
        <a:xfrm flipH="1">
          <a:off x="1590675" y="18288000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301625</xdr:colOff>
      <xdr:row>43</xdr:row>
      <xdr:rowOff>158750</xdr:rowOff>
    </xdr:from>
    <xdr:to>
      <xdr:col>3</xdr:col>
      <xdr:colOff>428625</xdr:colOff>
      <xdr:row>43</xdr:row>
      <xdr:rowOff>361950</xdr:rowOff>
    </xdr:to>
    <xdr:cxnSp macro="">
      <xdr:nvCxnSpPr>
        <xdr:cNvPr id="20" name="Łącznik prosty 19">
          <a:extLst>
            <a:ext uri="{FF2B5EF4-FFF2-40B4-BE49-F238E27FC236}">
              <a16:creationId xmlns:a16="http://schemas.microsoft.com/office/drawing/2014/main" id="{EB3419D0-690C-2713-367D-6C2FA9818B56}"/>
            </a:ext>
          </a:extLst>
        </xdr:cNvPr>
        <xdr:cNvCxnSpPr/>
      </xdr:nvCxnSpPr>
      <xdr:spPr>
        <a:xfrm flipH="1" flipV="1">
          <a:off x="1463675" y="18084800"/>
          <a:ext cx="127000" cy="2032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301625</xdr:colOff>
      <xdr:row>43</xdr:row>
      <xdr:rowOff>158750</xdr:rowOff>
    </xdr:from>
    <xdr:to>
      <xdr:col>3</xdr:col>
      <xdr:colOff>415925</xdr:colOff>
      <xdr:row>43</xdr:row>
      <xdr:rowOff>196850</xdr:rowOff>
    </xdr:to>
    <xdr:cxnSp macro="">
      <xdr:nvCxnSpPr>
        <xdr:cNvPr id="21" name="Łącznik prosty 20">
          <a:extLst>
            <a:ext uri="{FF2B5EF4-FFF2-40B4-BE49-F238E27FC236}">
              <a16:creationId xmlns:a16="http://schemas.microsoft.com/office/drawing/2014/main" id="{03022F82-7B98-05AC-2B9A-3617F606DDCC}"/>
            </a:ext>
          </a:extLst>
        </xdr:cNvPr>
        <xdr:cNvCxnSpPr/>
      </xdr:nvCxnSpPr>
      <xdr:spPr>
        <a:xfrm>
          <a:off x="1463675" y="18084800"/>
          <a:ext cx="114300" cy="381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45</xdr:row>
      <xdr:rowOff>285750</xdr:rowOff>
    </xdr:from>
    <xdr:to>
      <xdr:col>3</xdr:col>
      <xdr:colOff>1381125</xdr:colOff>
      <xdr:row>45</xdr:row>
      <xdr:rowOff>285750</xdr:rowOff>
    </xdr:to>
    <xdr:cxnSp macro="">
      <xdr:nvCxnSpPr>
        <xdr:cNvPr id="22" name="Łącznik prosty 21">
          <a:extLst>
            <a:ext uri="{FF2B5EF4-FFF2-40B4-BE49-F238E27FC236}">
              <a16:creationId xmlns:a16="http://schemas.microsoft.com/office/drawing/2014/main" id="{6BC59E6B-CEE3-3B4E-3487-1CE757674AB6}"/>
            </a:ext>
          </a:extLst>
        </xdr:cNvPr>
        <xdr:cNvCxnSpPr/>
      </xdr:nvCxnSpPr>
      <xdr:spPr>
        <a:xfrm>
          <a:off x="1590675" y="19183350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46</xdr:row>
      <xdr:rowOff>95250</xdr:rowOff>
    </xdr:from>
    <xdr:to>
      <xdr:col>3</xdr:col>
      <xdr:colOff>517525</xdr:colOff>
      <xdr:row>46</xdr:row>
      <xdr:rowOff>184150</xdr:rowOff>
    </xdr:to>
    <xdr:cxnSp macro="">
      <xdr:nvCxnSpPr>
        <xdr:cNvPr id="23" name="Łącznik prosty 22">
          <a:extLst>
            <a:ext uri="{FF2B5EF4-FFF2-40B4-BE49-F238E27FC236}">
              <a16:creationId xmlns:a16="http://schemas.microsoft.com/office/drawing/2014/main" id="{D2ACBECF-8E40-8E88-D268-3B1097D4BE06}"/>
            </a:ext>
          </a:extLst>
        </xdr:cNvPr>
        <xdr:cNvCxnSpPr/>
      </xdr:nvCxnSpPr>
      <xdr:spPr>
        <a:xfrm flipH="1" flipV="1">
          <a:off x="1590675" y="19478625"/>
          <a:ext cx="88900" cy="889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46</xdr:row>
      <xdr:rowOff>95250</xdr:rowOff>
    </xdr:from>
    <xdr:to>
      <xdr:col>3</xdr:col>
      <xdr:colOff>1381125</xdr:colOff>
      <xdr:row>46</xdr:row>
      <xdr:rowOff>95250</xdr:rowOff>
    </xdr:to>
    <xdr:cxnSp macro="">
      <xdr:nvCxnSpPr>
        <xdr:cNvPr id="24" name="Łącznik prosty 23">
          <a:extLst>
            <a:ext uri="{FF2B5EF4-FFF2-40B4-BE49-F238E27FC236}">
              <a16:creationId xmlns:a16="http://schemas.microsoft.com/office/drawing/2014/main" id="{874178F4-59FC-244B-A466-7921EF33D25E}"/>
            </a:ext>
          </a:extLst>
        </xdr:cNvPr>
        <xdr:cNvCxnSpPr/>
      </xdr:nvCxnSpPr>
      <xdr:spPr>
        <a:xfrm>
          <a:off x="1590675" y="19478625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1381125</xdr:colOff>
      <xdr:row>46</xdr:row>
      <xdr:rowOff>95250</xdr:rowOff>
    </xdr:from>
    <xdr:to>
      <xdr:col>3</xdr:col>
      <xdr:colOff>1381125</xdr:colOff>
      <xdr:row>46</xdr:row>
      <xdr:rowOff>361950</xdr:rowOff>
    </xdr:to>
    <xdr:cxnSp macro="">
      <xdr:nvCxnSpPr>
        <xdr:cNvPr id="25" name="Łącznik prosty 24">
          <a:extLst>
            <a:ext uri="{FF2B5EF4-FFF2-40B4-BE49-F238E27FC236}">
              <a16:creationId xmlns:a16="http://schemas.microsoft.com/office/drawing/2014/main" id="{537DB735-8967-1CA6-1891-F1C8B92BA0DB}"/>
            </a:ext>
          </a:extLst>
        </xdr:cNvPr>
        <xdr:cNvCxnSpPr/>
      </xdr:nvCxnSpPr>
      <xdr:spPr>
        <a:xfrm>
          <a:off x="2543175" y="19478625"/>
          <a:ext cx="0" cy="2667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46</xdr:row>
      <xdr:rowOff>361950</xdr:rowOff>
    </xdr:from>
    <xdr:to>
      <xdr:col>3</xdr:col>
      <xdr:colOff>1381125</xdr:colOff>
      <xdr:row>46</xdr:row>
      <xdr:rowOff>361950</xdr:rowOff>
    </xdr:to>
    <xdr:cxnSp macro="">
      <xdr:nvCxnSpPr>
        <xdr:cNvPr id="26" name="Łącznik prosty 25">
          <a:extLst>
            <a:ext uri="{FF2B5EF4-FFF2-40B4-BE49-F238E27FC236}">
              <a16:creationId xmlns:a16="http://schemas.microsoft.com/office/drawing/2014/main" id="{DF5664FB-D5B6-AE41-7DD4-99D5051DD128}"/>
            </a:ext>
          </a:extLst>
        </xdr:cNvPr>
        <xdr:cNvCxnSpPr/>
      </xdr:nvCxnSpPr>
      <xdr:spPr>
        <a:xfrm flipH="1">
          <a:off x="1590675" y="19745325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301625</xdr:colOff>
      <xdr:row>46</xdr:row>
      <xdr:rowOff>158750</xdr:rowOff>
    </xdr:from>
    <xdr:to>
      <xdr:col>3</xdr:col>
      <xdr:colOff>428625</xdr:colOff>
      <xdr:row>46</xdr:row>
      <xdr:rowOff>361950</xdr:rowOff>
    </xdr:to>
    <xdr:cxnSp macro="">
      <xdr:nvCxnSpPr>
        <xdr:cNvPr id="27" name="Łącznik prosty 26">
          <a:extLst>
            <a:ext uri="{FF2B5EF4-FFF2-40B4-BE49-F238E27FC236}">
              <a16:creationId xmlns:a16="http://schemas.microsoft.com/office/drawing/2014/main" id="{A6D48B7C-802E-E22C-5546-C1A5CCB75CC6}"/>
            </a:ext>
          </a:extLst>
        </xdr:cNvPr>
        <xdr:cNvCxnSpPr/>
      </xdr:nvCxnSpPr>
      <xdr:spPr>
        <a:xfrm flipH="1" flipV="1">
          <a:off x="1463675" y="19542125"/>
          <a:ext cx="127000" cy="2032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301625</xdr:colOff>
      <xdr:row>46</xdr:row>
      <xdr:rowOff>158750</xdr:rowOff>
    </xdr:from>
    <xdr:to>
      <xdr:col>3</xdr:col>
      <xdr:colOff>415925</xdr:colOff>
      <xdr:row>46</xdr:row>
      <xdr:rowOff>196850</xdr:rowOff>
    </xdr:to>
    <xdr:cxnSp macro="">
      <xdr:nvCxnSpPr>
        <xdr:cNvPr id="28" name="Łącznik prosty 27">
          <a:extLst>
            <a:ext uri="{FF2B5EF4-FFF2-40B4-BE49-F238E27FC236}">
              <a16:creationId xmlns:a16="http://schemas.microsoft.com/office/drawing/2014/main" id="{A85042BA-61FD-A853-9710-E4E09D4C48BC}"/>
            </a:ext>
          </a:extLst>
        </xdr:cNvPr>
        <xdr:cNvCxnSpPr/>
      </xdr:nvCxnSpPr>
      <xdr:spPr>
        <a:xfrm>
          <a:off x="1463675" y="19542125"/>
          <a:ext cx="114300" cy="381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48</xdr:row>
      <xdr:rowOff>285750</xdr:rowOff>
    </xdr:from>
    <xdr:to>
      <xdr:col>3</xdr:col>
      <xdr:colOff>1381125</xdr:colOff>
      <xdr:row>48</xdr:row>
      <xdr:rowOff>285750</xdr:rowOff>
    </xdr:to>
    <xdr:cxnSp macro="">
      <xdr:nvCxnSpPr>
        <xdr:cNvPr id="29" name="Łącznik prosty 28">
          <a:extLst>
            <a:ext uri="{FF2B5EF4-FFF2-40B4-BE49-F238E27FC236}">
              <a16:creationId xmlns:a16="http://schemas.microsoft.com/office/drawing/2014/main" id="{040569D6-9C62-E0EC-56A5-8ECC920AC1B7}"/>
            </a:ext>
          </a:extLst>
        </xdr:cNvPr>
        <xdr:cNvCxnSpPr/>
      </xdr:nvCxnSpPr>
      <xdr:spPr>
        <a:xfrm>
          <a:off x="1590675" y="20640675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49</xdr:row>
      <xdr:rowOff>95250</xdr:rowOff>
    </xdr:from>
    <xdr:to>
      <xdr:col>3</xdr:col>
      <xdr:colOff>517525</xdr:colOff>
      <xdr:row>49</xdr:row>
      <xdr:rowOff>184150</xdr:rowOff>
    </xdr:to>
    <xdr:cxnSp macro="">
      <xdr:nvCxnSpPr>
        <xdr:cNvPr id="30" name="Łącznik prosty 29">
          <a:extLst>
            <a:ext uri="{FF2B5EF4-FFF2-40B4-BE49-F238E27FC236}">
              <a16:creationId xmlns:a16="http://schemas.microsoft.com/office/drawing/2014/main" id="{3E683973-1738-FE51-B16A-CBAA10E37E16}"/>
            </a:ext>
          </a:extLst>
        </xdr:cNvPr>
        <xdr:cNvCxnSpPr/>
      </xdr:nvCxnSpPr>
      <xdr:spPr>
        <a:xfrm flipH="1" flipV="1">
          <a:off x="1590675" y="20935950"/>
          <a:ext cx="88900" cy="889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49</xdr:row>
      <xdr:rowOff>95250</xdr:rowOff>
    </xdr:from>
    <xdr:to>
      <xdr:col>3</xdr:col>
      <xdr:colOff>1381125</xdr:colOff>
      <xdr:row>49</xdr:row>
      <xdr:rowOff>95250</xdr:rowOff>
    </xdr:to>
    <xdr:cxnSp macro="">
      <xdr:nvCxnSpPr>
        <xdr:cNvPr id="31" name="Łącznik prosty 30">
          <a:extLst>
            <a:ext uri="{FF2B5EF4-FFF2-40B4-BE49-F238E27FC236}">
              <a16:creationId xmlns:a16="http://schemas.microsoft.com/office/drawing/2014/main" id="{6FA745CD-0159-8FE4-363F-A2FC1163ECC1}"/>
            </a:ext>
          </a:extLst>
        </xdr:cNvPr>
        <xdr:cNvCxnSpPr/>
      </xdr:nvCxnSpPr>
      <xdr:spPr>
        <a:xfrm>
          <a:off x="1590675" y="20935950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1381125</xdr:colOff>
      <xdr:row>49</xdr:row>
      <xdr:rowOff>95250</xdr:rowOff>
    </xdr:from>
    <xdr:to>
      <xdr:col>3</xdr:col>
      <xdr:colOff>1381125</xdr:colOff>
      <xdr:row>49</xdr:row>
      <xdr:rowOff>361950</xdr:rowOff>
    </xdr:to>
    <xdr:cxnSp macro="">
      <xdr:nvCxnSpPr>
        <xdr:cNvPr id="32" name="Łącznik prosty 31">
          <a:extLst>
            <a:ext uri="{FF2B5EF4-FFF2-40B4-BE49-F238E27FC236}">
              <a16:creationId xmlns:a16="http://schemas.microsoft.com/office/drawing/2014/main" id="{CFA8D3E7-4F88-6F37-3638-67498B4D9F5D}"/>
            </a:ext>
          </a:extLst>
        </xdr:cNvPr>
        <xdr:cNvCxnSpPr/>
      </xdr:nvCxnSpPr>
      <xdr:spPr>
        <a:xfrm>
          <a:off x="2543175" y="20935950"/>
          <a:ext cx="0" cy="2667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49</xdr:row>
      <xdr:rowOff>361950</xdr:rowOff>
    </xdr:from>
    <xdr:to>
      <xdr:col>3</xdr:col>
      <xdr:colOff>1381125</xdr:colOff>
      <xdr:row>49</xdr:row>
      <xdr:rowOff>361950</xdr:rowOff>
    </xdr:to>
    <xdr:cxnSp macro="">
      <xdr:nvCxnSpPr>
        <xdr:cNvPr id="33" name="Łącznik prosty 32">
          <a:extLst>
            <a:ext uri="{FF2B5EF4-FFF2-40B4-BE49-F238E27FC236}">
              <a16:creationId xmlns:a16="http://schemas.microsoft.com/office/drawing/2014/main" id="{065273FA-A26E-EB16-DB70-099DBDEE3E48}"/>
            </a:ext>
          </a:extLst>
        </xdr:cNvPr>
        <xdr:cNvCxnSpPr/>
      </xdr:nvCxnSpPr>
      <xdr:spPr>
        <a:xfrm flipH="1">
          <a:off x="1590675" y="21202650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301625</xdr:colOff>
      <xdr:row>49</xdr:row>
      <xdr:rowOff>158750</xdr:rowOff>
    </xdr:from>
    <xdr:to>
      <xdr:col>3</xdr:col>
      <xdr:colOff>428625</xdr:colOff>
      <xdr:row>49</xdr:row>
      <xdr:rowOff>361950</xdr:rowOff>
    </xdr:to>
    <xdr:cxnSp macro="">
      <xdr:nvCxnSpPr>
        <xdr:cNvPr id="34" name="Łącznik prosty 33">
          <a:extLst>
            <a:ext uri="{FF2B5EF4-FFF2-40B4-BE49-F238E27FC236}">
              <a16:creationId xmlns:a16="http://schemas.microsoft.com/office/drawing/2014/main" id="{346AA279-668B-58BC-F0D3-A71BD5087372}"/>
            </a:ext>
          </a:extLst>
        </xdr:cNvPr>
        <xdr:cNvCxnSpPr/>
      </xdr:nvCxnSpPr>
      <xdr:spPr>
        <a:xfrm flipH="1" flipV="1">
          <a:off x="1463675" y="20999450"/>
          <a:ext cx="127000" cy="2032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301625</xdr:colOff>
      <xdr:row>49</xdr:row>
      <xdr:rowOff>158750</xdr:rowOff>
    </xdr:from>
    <xdr:to>
      <xdr:col>3</xdr:col>
      <xdr:colOff>415925</xdr:colOff>
      <xdr:row>49</xdr:row>
      <xdr:rowOff>196850</xdr:rowOff>
    </xdr:to>
    <xdr:cxnSp macro="">
      <xdr:nvCxnSpPr>
        <xdr:cNvPr id="35" name="Łącznik prosty 34">
          <a:extLst>
            <a:ext uri="{FF2B5EF4-FFF2-40B4-BE49-F238E27FC236}">
              <a16:creationId xmlns:a16="http://schemas.microsoft.com/office/drawing/2014/main" id="{B03B0941-B8AA-DE2E-32A3-E9C0FA09E7F4}"/>
            </a:ext>
          </a:extLst>
        </xdr:cNvPr>
        <xdr:cNvCxnSpPr/>
      </xdr:nvCxnSpPr>
      <xdr:spPr>
        <a:xfrm>
          <a:off x="1463675" y="20999450"/>
          <a:ext cx="114300" cy="381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51</xdr:row>
      <xdr:rowOff>285750</xdr:rowOff>
    </xdr:from>
    <xdr:to>
      <xdr:col>3</xdr:col>
      <xdr:colOff>1381125</xdr:colOff>
      <xdr:row>51</xdr:row>
      <xdr:rowOff>285750</xdr:rowOff>
    </xdr:to>
    <xdr:cxnSp macro="">
      <xdr:nvCxnSpPr>
        <xdr:cNvPr id="36" name="Łącznik prosty 35">
          <a:extLst>
            <a:ext uri="{FF2B5EF4-FFF2-40B4-BE49-F238E27FC236}">
              <a16:creationId xmlns:a16="http://schemas.microsoft.com/office/drawing/2014/main" id="{DEF4FE4B-EA2C-C6DD-2464-50B7AE450C92}"/>
            </a:ext>
          </a:extLst>
        </xdr:cNvPr>
        <xdr:cNvCxnSpPr/>
      </xdr:nvCxnSpPr>
      <xdr:spPr>
        <a:xfrm>
          <a:off x="1590675" y="22098000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52</xdr:row>
      <xdr:rowOff>95250</xdr:rowOff>
    </xdr:from>
    <xdr:to>
      <xdr:col>3</xdr:col>
      <xdr:colOff>517525</xdr:colOff>
      <xdr:row>52</xdr:row>
      <xdr:rowOff>184150</xdr:rowOff>
    </xdr:to>
    <xdr:cxnSp macro="">
      <xdr:nvCxnSpPr>
        <xdr:cNvPr id="37" name="Łącznik prosty 36">
          <a:extLst>
            <a:ext uri="{FF2B5EF4-FFF2-40B4-BE49-F238E27FC236}">
              <a16:creationId xmlns:a16="http://schemas.microsoft.com/office/drawing/2014/main" id="{C18FF8B0-80ED-2B15-2350-167746471271}"/>
            </a:ext>
          </a:extLst>
        </xdr:cNvPr>
        <xdr:cNvCxnSpPr/>
      </xdr:nvCxnSpPr>
      <xdr:spPr>
        <a:xfrm flipH="1" flipV="1">
          <a:off x="1590675" y="22393275"/>
          <a:ext cx="88900" cy="889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52</xdr:row>
      <xdr:rowOff>95250</xdr:rowOff>
    </xdr:from>
    <xdr:to>
      <xdr:col>3</xdr:col>
      <xdr:colOff>1381125</xdr:colOff>
      <xdr:row>52</xdr:row>
      <xdr:rowOff>95250</xdr:rowOff>
    </xdr:to>
    <xdr:cxnSp macro="">
      <xdr:nvCxnSpPr>
        <xdr:cNvPr id="38" name="Łącznik prosty 37">
          <a:extLst>
            <a:ext uri="{FF2B5EF4-FFF2-40B4-BE49-F238E27FC236}">
              <a16:creationId xmlns:a16="http://schemas.microsoft.com/office/drawing/2014/main" id="{FA652973-7F9B-6C05-B7BC-46AABDBAC869}"/>
            </a:ext>
          </a:extLst>
        </xdr:cNvPr>
        <xdr:cNvCxnSpPr/>
      </xdr:nvCxnSpPr>
      <xdr:spPr>
        <a:xfrm>
          <a:off x="1590675" y="22393275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1381125</xdr:colOff>
      <xdr:row>52</xdr:row>
      <xdr:rowOff>95250</xdr:rowOff>
    </xdr:from>
    <xdr:to>
      <xdr:col>3</xdr:col>
      <xdr:colOff>1381125</xdr:colOff>
      <xdr:row>52</xdr:row>
      <xdr:rowOff>361950</xdr:rowOff>
    </xdr:to>
    <xdr:cxnSp macro="">
      <xdr:nvCxnSpPr>
        <xdr:cNvPr id="39" name="Łącznik prosty 38">
          <a:extLst>
            <a:ext uri="{FF2B5EF4-FFF2-40B4-BE49-F238E27FC236}">
              <a16:creationId xmlns:a16="http://schemas.microsoft.com/office/drawing/2014/main" id="{45E34B20-A049-ED3D-EFD5-D9358E260A89}"/>
            </a:ext>
          </a:extLst>
        </xdr:cNvPr>
        <xdr:cNvCxnSpPr/>
      </xdr:nvCxnSpPr>
      <xdr:spPr>
        <a:xfrm>
          <a:off x="2543175" y="22393275"/>
          <a:ext cx="0" cy="2667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52</xdr:row>
      <xdr:rowOff>361950</xdr:rowOff>
    </xdr:from>
    <xdr:to>
      <xdr:col>3</xdr:col>
      <xdr:colOff>1381125</xdr:colOff>
      <xdr:row>52</xdr:row>
      <xdr:rowOff>361950</xdr:rowOff>
    </xdr:to>
    <xdr:cxnSp macro="">
      <xdr:nvCxnSpPr>
        <xdr:cNvPr id="40" name="Łącznik prosty 39">
          <a:extLst>
            <a:ext uri="{FF2B5EF4-FFF2-40B4-BE49-F238E27FC236}">
              <a16:creationId xmlns:a16="http://schemas.microsoft.com/office/drawing/2014/main" id="{6D8F9A6F-81D6-B6EA-E0AA-806CF89BBA2D}"/>
            </a:ext>
          </a:extLst>
        </xdr:cNvPr>
        <xdr:cNvCxnSpPr/>
      </xdr:nvCxnSpPr>
      <xdr:spPr>
        <a:xfrm flipH="1">
          <a:off x="1590675" y="22659975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301625</xdr:colOff>
      <xdr:row>52</xdr:row>
      <xdr:rowOff>158750</xdr:rowOff>
    </xdr:from>
    <xdr:to>
      <xdr:col>3</xdr:col>
      <xdr:colOff>428625</xdr:colOff>
      <xdr:row>52</xdr:row>
      <xdr:rowOff>361950</xdr:rowOff>
    </xdr:to>
    <xdr:cxnSp macro="">
      <xdr:nvCxnSpPr>
        <xdr:cNvPr id="41" name="Łącznik prosty 40">
          <a:extLst>
            <a:ext uri="{FF2B5EF4-FFF2-40B4-BE49-F238E27FC236}">
              <a16:creationId xmlns:a16="http://schemas.microsoft.com/office/drawing/2014/main" id="{984BBAA4-A70F-E323-CFA1-E9FCC4BA220C}"/>
            </a:ext>
          </a:extLst>
        </xdr:cNvPr>
        <xdr:cNvCxnSpPr/>
      </xdr:nvCxnSpPr>
      <xdr:spPr>
        <a:xfrm flipH="1" flipV="1">
          <a:off x="1463675" y="22456775"/>
          <a:ext cx="127000" cy="2032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301625</xdr:colOff>
      <xdr:row>52</xdr:row>
      <xdr:rowOff>158750</xdr:rowOff>
    </xdr:from>
    <xdr:to>
      <xdr:col>3</xdr:col>
      <xdr:colOff>415925</xdr:colOff>
      <xdr:row>52</xdr:row>
      <xdr:rowOff>196850</xdr:rowOff>
    </xdr:to>
    <xdr:cxnSp macro="">
      <xdr:nvCxnSpPr>
        <xdr:cNvPr id="42" name="Łącznik prosty 41">
          <a:extLst>
            <a:ext uri="{FF2B5EF4-FFF2-40B4-BE49-F238E27FC236}">
              <a16:creationId xmlns:a16="http://schemas.microsoft.com/office/drawing/2014/main" id="{AA358E88-C87D-2386-F7DF-37EB652FA73A}"/>
            </a:ext>
          </a:extLst>
        </xdr:cNvPr>
        <xdr:cNvCxnSpPr/>
      </xdr:nvCxnSpPr>
      <xdr:spPr>
        <a:xfrm>
          <a:off x="1463675" y="22456775"/>
          <a:ext cx="114300" cy="381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54</xdr:row>
      <xdr:rowOff>285750</xdr:rowOff>
    </xdr:from>
    <xdr:to>
      <xdr:col>3</xdr:col>
      <xdr:colOff>1381125</xdr:colOff>
      <xdr:row>54</xdr:row>
      <xdr:rowOff>285750</xdr:rowOff>
    </xdr:to>
    <xdr:cxnSp macro="">
      <xdr:nvCxnSpPr>
        <xdr:cNvPr id="43" name="Łącznik prosty 42">
          <a:extLst>
            <a:ext uri="{FF2B5EF4-FFF2-40B4-BE49-F238E27FC236}">
              <a16:creationId xmlns:a16="http://schemas.microsoft.com/office/drawing/2014/main" id="{4FD040F0-F334-1351-CDAB-44FC2356B776}"/>
            </a:ext>
          </a:extLst>
        </xdr:cNvPr>
        <xdr:cNvCxnSpPr/>
      </xdr:nvCxnSpPr>
      <xdr:spPr>
        <a:xfrm>
          <a:off x="1590675" y="23555325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55</xdr:row>
      <xdr:rowOff>285750</xdr:rowOff>
    </xdr:from>
    <xdr:to>
      <xdr:col>3</xdr:col>
      <xdr:colOff>1381125</xdr:colOff>
      <xdr:row>55</xdr:row>
      <xdr:rowOff>285750</xdr:rowOff>
    </xdr:to>
    <xdr:cxnSp macro="">
      <xdr:nvCxnSpPr>
        <xdr:cNvPr id="44" name="Łącznik prosty 43">
          <a:extLst>
            <a:ext uri="{FF2B5EF4-FFF2-40B4-BE49-F238E27FC236}">
              <a16:creationId xmlns:a16="http://schemas.microsoft.com/office/drawing/2014/main" id="{663DC8FF-7153-766B-12BC-95C3DDB05880}"/>
            </a:ext>
          </a:extLst>
        </xdr:cNvPr>
        <xdr:cNvCxnSpPr/>
      </xdr:nvCxnSpPr>
      <xdr:spPr>
        <a:xfrm>
          <a:off x="1590675" y="24041100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56</xdr:row>
      <xdr:rowOff>95250</xdr:rowOff>
    </xdr:from>
    <xdr:to>
      <xdr:col>3</xdr:col>
      <xdr:colOff>517525</xdr:colOff>
      <xdr:row>56</xdr:row>
      <xdr:rowOff>184150</xdr:rowOff>
    </xdr:to>
    <xdr:cxnSp macro="">
      <xdr:nvCxnSpPr>
        <xdr:cNvPr id="45" name="Łącznik prosty 44">
          <a:extLst>
            <a:ext uri="{FF2B5EF4-FFF2-40B4-BE49-F238E27FC236}">
              <a16:creationId xmlns:a16="http://schemas.microsoft.com/office/drawing/2014/main" id="{7A403483-4041-CC88-A310-4ABCC1494E56}"/>
            </a:ext>
          </a:extLst>
        </xdr:cNvPr>
        <xdr:cNvCxnSpPr/>
      </xdr:nvCxnSpPr>
      <xdr:spPr>
        <a:xfrm flipH="1" flipV="1">
          <a:off x="1590675" y="24336375"/>
          <a:ext cx="88900" cy="889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56</xdr:row>
      <xdr:rowOff>95250</xdr:rowOff>
    </xdr:from>
    <xdr:to>
      <xdr:col>3</xdr:col>
      <xdr:colOff>1381125</xdr:colOff>
      <xdr:row>56</xdr:row>
      <xdr:rowOff>95250</xdr:rowOff>
    </xdr:to>
    <xdr:cxnSp macro="">
      <xdr:nvCxnSpPr>
        <xdr:cNvPr id="46" name="Łącznik prosty 45">
          <a:extLst>
            <a:ext uri="{FF2B5EF4-FFF2-40B4-BE49-F238E27FC236}">
              <a16:creationId xmlns:a16="http://schemas.microsoft.com/office/drawing/2014/main" id="{E1B344B8-FAF5-41D7-23B9-A6EAC4E96ECD}"/>
            </a:ext>
          </a:extLst>
        </xdr:cNvPr>
        <xdr:cNvCxnSpPr/>
      </xdr:nvCxnSpPr>
      <xdr:spPr>
        <a:xfrm>
          <a:off x="1590675" y="24336375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1381125</xdr:colOff>
      <xdr:row>56</xdr:row>
      <xdr:rowOff>95250</xdr:rowOff>
    </xdr:from>
    <xdr:to>
      <xdr:col>3</xdr:col>
      <xdr:colOff>1381125</xdr:colOff>
      <xdr:row>56</xdr:row>
      <xdr:rowOff>361950</xdr:rowOff>
    </xdr:to>
    <xdr:cxnSp macro="">
      <xdr:nvCxnSpPr>
        <xdr:cNvPr id="47" name="Łącznik prosty 46">
          <a:extLst>
            <a:ext uri="{FF2B5EF4-FFF2-40B4-BE49-F238E27FC236}">
              <a16:creationId xmlns:a16="http://schemas.microsoft.com/office/drawing/2014/main" id="{662B27CC-0190-BCDC-9E6E-7B255FD78382}"/>
            </a:ext>
          </a:extLst>
        </xdr:cNvPr>
        <xdr:cNvCxnSpPr/>
      </xdr:nvCxnSpPr>
      <xdr:spPr>
        <a:xfrm>
          <a:off x="2543175" y="24336375"/>
          <a:ext cx="0" cy="2667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56</xdr:row>
      <xdr:rowOff>361950</xdr:rowOff>
    </xdr:from>
    <xdr:to>
      <xdr:col>3</xdr:col>
      <xdr:colOff>1381125</xdr:colOff>
      <xdr:row>56</xdr:row>
      <xdr:rowOff>361950</xdr:rowOff>
    </xdr:to>
    <xdr:cxnSp macro="">
      <xdr:nvCxnSpPr>
        <xdr:cNvPr id="48" name="Łącznik prosty 47">
          <a:extLst>
            <a:ext uri="{FF2B5EF4-FFF2-40B4-BE49-F238E27FC236}">
              <a16:creationId xmlns:a16="http://schemas.microsoft.com/office/drawing/2014/main" id="{6F4025F4-C898-C774-0E00-9FBE52E01CB2}"/>
            </a:ext>
          </a:extLst>
        </xdr:cNvPr>
        <xdr:cNvCxnSpPr/>
      </xdr:nvCxnSpPr>
      <xdr:spPr>
        <a:xfrm flipH="1">
          <a:off x="1590675" y="24603075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301625</xdr:colOff>
      <xdr:row>56</xdr:row>
      <xdr:rowOff>158750</xdr:rowOff>
    </xdr:from>
    <xdr:to>
      <xdr:col>3</xdr:col>
      <xdr:colOff>428625</xdr:colOff>
      <xdr:row>56</xdr:row>
      <xdr:rowOff>361950</xdr:rowOff>
    </xdr:to>
    <xdr:cxnSp macro="">
      <xdr:nvCxnSpPr>
        <xdr:cNvPr id="49" name="Łącznik prosty 48">
          <a:extLst>
            <a:ext uri="{FF2B5EF4-FFF2-40B4-BE49-F238E27FC236}">
              <a16:creationId xmlns:a16="http://schemas.microsoft.com/office/drawing/2014/main" id="{F2BC1F62-A678-A3B8-0CE2-A5FB0CBEBAAA}"/>
            </a:ext>
          </a:extLst>
        </xdr:cNvPr>
        <xdr:cNvCxnSpPr/>
      </xdr:nvCxnSpPr>
      <xdr:spPr>
        <a:xfrm flipH="1" flipV="1">
          <a:off x="1463675" y="24399875"/>
          <a:ext cx="127000" cy="2032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301625</xdr:colOff>
      <xdr:row>56</xdr:row>
      <xdr:rowOff>158750</xdr:rowOff>
    </xdr:from>
    <xdr:to>
      <xdr:col>3</xdr:col>
      <xdr:colOff>415925</xdr:colOff>
      <xdr:row>56</xdr:row>
      <xdr:rowOff>196850</xdr:rowOff>
    </xdr:to>
    <xdr:cxnSp macro="">
      <xdr:nvCxnSpPr>
        <xdr:cNvPr id="50" name="Łącznik prosty 49">
          <a:extLst>
            <a:ext uri="{FF2B5EF4-FFF2-40B4-BE49-F238E27FC236}">
              <a16:creationId xmlns:a16="http://schemas.microsoft.com/office/drawing/2014/main" id="{D9F0991B-D580-C952-4BF7-990DA6A6CCE4}"/>
            </a:ext>
          </a:extLst>
        </xdr:cNvPr>
        <xdr:cNvCxnSpPr/>
      </xdr:nvCxnSpPr>
      <xdr:spPr>
        <a:xfrm>
          <a:off x="1463675" y="24399875"/>
          <a:ext cx="114300" cy="381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771525</xdr:colOff>
      <xdr:row>57</xdr:row>
      <xdr:rowOff>95250</xdr:rowOff>
    </xdr:from>
    <xdr:to>
      <xdr:col>3</xdr:col>
      <xdr:colOff>860425</xdr:colOff>
      <xdr:row>57</xdr:row>
      <xdr:rowOff>184150</xdr:rowOff>
    </xdr:to>
    <xdr:cxnSp macro="">
      <xdr:nvCxnSpPr>
        <xdr:cNvPr id="51" name="Łącznik prosty 50">
          <a:extLst>
            <a:ext uri="{FF2B5EF4-FFF2-40B4-BE49-F238E27FC236}">
              <a16:creationId xmlns:a16="http://schemas.microsoft.com/office/drawing/2014/main" id="{E73F318B-0789-D3A6-5301-E6F54AF5835D}"/>
            </a:ext>
          </a:extLst>
        </xdr:cNvPr>
        <xdr:cNvCxnSpPr/>
      </xdr:nvCxnSpPr>
      <xdr:spPr>
        <a:xfrm flipH="1" flipV="1">
          <a:off x="1933575" y="24822150"/>
          <a:ext cx="88900" cy="889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771525</xdr:colOff>
      <xdr:row>57</xdr:row>
      <xdr:rowOff>95250</xdr:rowOff>
    </xdr:from>
    <xdr:to>
      <xdr:col>3</xdr:col>
      <xdr:colOff>1038225</xdr:colOff>
      <xdr:row>57</xdr:row>
      <xdr:rowOff>95250</xdr:rowOff>
    </xdr:to>
    <xdr:cxnSp macro="">
      <xdr:nvCxnSpPr>
        <xdr:cNvPr id="52" name="Łącznik prosty 51">
          <a:extLst>
            <a:ext uri="{FF2B5EF4-FFF2-40B4-BE49-F238E27FC236}">
              <a16:creationId xmlns:a16="http://schemas.microsoft.com/office/drawing/2014/main" id="{7D6761CD-48E9-ABD9-C175-6676A20D3B88}"/>
            </a:ext>
          </a:extLst>
        </xdr:cNvPr>
        <xdr:cNvCxnSpPr/>
      </xdr:nvCxnSpPr>
      <xdr:spPr>
        <a:xfrm>
          <a:off x="1933575" y="24822150"/>
          <a:ext cx="2667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1038225</xdr:colOff>
      <xdr:row>57</xdr:row>
      <xdr:rowOff>95250</xdr:rowOff>
    </xdr:from>
    <xdr:to>
      <xdr:col>3</xdr:col>
      <xdr:colOff>1038225</xdr:colOff>
      <xdr:row>57</xdr:row>
      <xdr:rowOff>361950</xdr:rowOff>
    </xdr:to>
    <xdr:cxnSp macro="">
      <xdr:nvCxnSpPr>
        <xdr:cNvPr id="53" name="Łącznik prosty 52">
          <a:extLst>
            <a:ext uri="{FF2B5EF4-FFF2-40B4-BE49-F238E27FC236}">
              <a16:creationId xmlns:a16="http://schemas.microsoft.com/office/drawing/2014/main" id="{E60E3E02-BCA3-CD43-3F92-077B4BC72958}"/>
            </a:ext>
          </a:extLst>
        </xdr:cNvPr>
        <xdr:cNvCxnSpPr/>
      </xdr:nvCxnSpPr>
      <xdr:spPr>
        <a:xfrm>
          <a:off x="2200275" y="24822150"/>
          <a:ext cx="0" cy="2667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771525</xdr:colOff>
      <xdr:row>57</xdr:row>
      <xdr:rowOff>361950</xdr:rowOff>
    </xdr:from>
    <xdr:to>
      <xdr:col>3</xdr:col>
      <xdr:colOff>1038225</xdr:colOff>
      <xdr:row>57</xdr:row>
      <xdr:rowOff>361950</xdr:rowOff>
    </xdr:to>
    <xdr:cxnSp macro="">
      <xdr:nvCxnSpPr>
        <xdr:cNvPr id="54" name="Łącznik prosty 53">
          <a:extLst>
            <a:ext uri="{FF2B5EF4-FFF2-40B4-BE49-F238E27FC236}">
              <a16:creationId xmlns:a16="http://schemas.microsoft.com/office/drawing/2014/main" id="{07411CC2-1F0F-5077-48C7-1F5CDAC0FBDC}"/>
            </a:ext>
          </a:extLst>
        </xdr:cNvPr>
        <xdr:cNvCxnSpPr/>
      </xdr:nvCxnSpPr>
      <xdr:spPr>
        <a:xfrm flipH="1">
          <a:off x="1933575" y="25088850"/>
          <a:ext cx="2667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644525</xdr:colOff>
      <xdr:row>57</xdr:row>
      <xdr:rowOff>158750</xdr:rowOff>
    </xdr:from>
    <xdr:to>
      <xdr:col>3</xdr:col>
      <xdr:colOff>771525</xdr:colOff>
      <xdr:row>57</xdr:row>
      <xdr:rowOff>361950</xdr:rowOff>
    </xdr:to>
    <xdr:cxnSp macro="">
      <xdr:nvCxnSpPr>
        <xdr:cNvPr id="55" name="Łącznik prosty 54">
          <a:extLst>
            <a:ext uri="{FF2B5EF4-FFF2-40B4-BE49-F238E27FC236}">
              <a16:creationId xmlns:a16="http://schemas.microsoft.com/office/drawing/2014/main" id="{0E176271-26E5-BC65-3E53-E8C999E3846C}"/>
            </a:ext>
          </a:extLst>
        </xdr:cNvPr>
        <xdr:cNvCxnSpPr/>
      </xdr:nvCxnSpPr>
      <xdr:spPr>
        <a:xfrm flipH="1" flipV="1">
          <a:off x="1806575" y="24885650"/>
          <a:ext cx="127000" cy="2032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644525</xdr:colOff>
      <xdr:row>57</xdr:row>
      <xdr:rowOff>158750</xdr:rowOff>
    </xdr:from>
    <xdr:to>
      <xdr:col>3</xdr:col>
      <xdr:colOff>758825</xdr:colOff>
      <xdr:row>57</xdr:row>
      <xdr:rowOff>196850</xdr:rowOff>
    </xdr:to>
    <xdr:cxnSp macro="">
      <xdr:nvCxnSpPr>
        <xdr:cNvPr id="56" name="Łącznik prosty 55">
          <a:extLst>
            <a:ext uri="{FF2B5EF4-FFF2-40B4-BE49-F238E27FC236}">
              <a16:creationId xmlns:a16="http://schemas.microsoft.com/office/drawing/2014/main" id="{3CB081B3-553D-743C-F8B7-E9BF33B1047F}"/>
            </a:ext>
          </a:extLst>
        </xdr:cNvPr>
        <xdr:cNvCxnSpPr/>
      </xdr:nvCxnSpPr>
      <xdr:spPr>
        <a:xfrm>
          <a:off x="1806575" y="24885650"/>
          <a:ext cx="114300" cy="381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58</xdr:row>
      <xdr:rowOff>285750</xdr:rowOff>
    </xdr:from>
    <xdr:to>
      <xdr:col>3</xdr:col>
      <xdr:colOff>1381125</xdr:colOff>
      <xdr:row>58</xdr:row>
      <xdr:rowOff>285750</xdr:rowOff>
    </xdr:to>
    <xdr:cxnSp macro="">
      <xdr:nvCxnSpPr>
        <xdr:cNvPr id="57" name="Łącznik prosty 56">
          <a:extLst>
            <a:ext uri="{FF2B5EF4-FFF2-40B4-BE49-F238E27FC236}">
              <a16:creationId xmlns:a16="http://schemas.microsoft.com/office/drawing/2014/main" id="{D3529CC9-7DFE-7D14-578B-DF83CFF75D62}"/>
            </a:ext>
          </a:extLst>
        </xdr:cNvPr>
        <xdr:cNvCxnSpPr/>
      </xdr:nvCxnSpPr>
      <xdr:spPr>
        <a:xfrm>
          <a:off x="1590675" y="25498425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59</xdr:row>
      <xdr:rowOff>285750</xdr:rowOff>
    </xdr:from>
    <xdr:to>
      <xdr:col>3</xdr:col>
      <xdr:colOff>1381125</xdr:colOff>
      <xdr:row>59</xdr:row>
      <xdr:rowOff>285750</xdr:rowOff>
    </xdr:to>
    <xdr:cxnSp macro="">
      <xdr:nvCxnSpPr>
        <xdr:cNvPr id="58" name="Łącznik prosty 57">
          <a:extLst>
            <a:ext uri="{FF2B5EF4-FFF2-40B4-BE49-F238E27FC236}">
              <a16:creationId xmlns:a16="http://schemas.microsoft.com/office/drawing/2014/main" id="{AA961A3E-2023-5E5D-F269-1850E68072F4}"/>
            </a:ext>
          </a:extLst>
        </xdr:cNvPr>
        <xdr:cNvCxnSpPr/>
      </xdr:nvCxnSpPr>
      <xdr:spPr>
        <a:xfrm>
          <a:off x="1590675" y="25984200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60</xdr:row>
      <xdr:rowOff>95250</xdr:rowOff>
    </xdr:from>
    <xdr:to>
      <xdr:col>3</xdr:col>
      <xdr:colOff>517525</xdr:colOff>
      <xdr:row>60</xdr:row>
      <xdr:rowOff>184150</xdr:rowOff>
    </xdr:to>
    <xdr:cxnSp macro="">
      <xdr:nvCxnSpPr>
        <xdr:cNvPr id="59" name="Łącznik prosty 58">
          <a:extLst>
            <a:ext uri="{FF2B5EF4-FFF2-40B4-BE49-F238E27FC236}">
              <a16:creationId xmlns:a16="http://schemas.microsoft.com/office/drawing/2014/main" id="{9F4A90C2-2FDC-72A0-BF0A-57B3551A27F5}"/>
            </a:ext>
          </a:extLst>
        </xdr:cNvPr>
        <xdr:cNvCxnSpPr/>
      </xdr:nvCxnSpPr>
      <xdr:spPr>
        <a:xfrm flipH="1" flipV="1">
          <a:off x="1590675" y="26279475"/>
          <a:ext cx="88900" cy="889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60</xdr:row>
      <xdr:rowOff>95250</xdr:rowOff>
    </xdr:from>
    <xdr:to>
      <xdr:col>3</xdr:col>
      <xdr:colOff>1381125</xdr:colOff>
      <xdr:row>60</xdr:row>
      <xdr:rowOff>95250</xdr:rowOff>
    </xdr:to>
    <xdr:cxnSp macro="">
      <xdr:nvCxnSpPr>
        <xdr:cNvPr id="60" name="Łącznik prosty 59">
          <a:extLst>
            <a:ext uri="{FF2B5EF4-FFF2-40B4-BE49-F238E27FC236}">
              <a16:creationId xmlns:a16="http://schemas.microsoft.com/office/drawing/2014/main" id="{268CBE9A-4A6F-087C-DA69-B3AF1623263F}"/>
            </a:ext>
          </a:extLst>
        </xdr:cNvPr>
        <xdr:cNvCxnSpPr/>
      </xdr:nvCxnSpPr>
      <xdr:spPr>
        <a:xfrm>
          <a:off x="1590675" y="26279475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1381125</xdr:colOff>
      <xdr:row>60</xdr:row>
      <xdr:rowOff>95250</xdr:rowOff>
    </xdr:from>
    <xdr:to>
      <xdr:col>3</xdr:col>
      <xdr:colOff>1381125</xdr:colOff>
      <xdr:row>60</xdr:row>
      <xdr:rowOff>361950</xdr:rowOff>
    </xdr:to>
    <xdr:cxnSp macro="">
      <xdr:nvCxnSpPr>
        <xdr:cNvPr id="61" name="Łącznik prosty 60">
          <a:extLst>
            <a:ext uri="{FF2B5EF4-FFF2-40B4-BE49-F238E27FC236}">
              <a16:creationId xmlns:a16="http://schemas.microsoft.com/office/drawing/2014/main" id="{7E88398D-4CEE-2C2A-4202-C847283F4122}"/>
            </a:ext>
          </a:extLst>
        </xdr:cNvPr>
        <xdr:cNvCxnSpPr/>
      </xdr:nvCxnSpPr>
      <xdr:spPr>
        <a:xfrm>
          <a:off x="2543175" y="26279475"/>
          <a:ext cx="0" cy="2667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60</xdr:row>
      <xdr:rowOff>361950</xdr:rowOff>
    </xdr:from>
    <xdr:to>
      <xdr:col>3</xdr:col>
      <xdr:colOff>1381125</xdr:colOff>
      <xdr:row>60</xdr:row>
      <xdr:rowOff>361950</xdr:rowOff>
    </xdr:to>
    <xdr:cxnSp macro="">
      <xdr:nvCxnSpPr>
        <xdr:cNvPr id="62" name="Łącznik prosty 61">
          <a:extLst>
            <a:ext uri="{FF2B5EF4-FFF2-40B4-BE49-F238E27FC236}">
              <a16:creationId xmlns:a16="http://schemas.microsoft.com/office/drawing/2014/main" id="{C1490529-EBDE-226A-60DB-5E2FB2A337E1}"/>
            </a:ext>
          </a:extLst>
        </xdr:cNvPr>
        <xdr:cNvCxnSpPr/>
      </xdr:nvCxnSpPr>
      <xdr:spPr>
        <a:xfrm flipH="1">
          <a:off x="1590675" y="26546175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301625</xdr:colOff>
      <xdr:row>60</xdr:row>
      <xdr:rowOff>158750</xdr:rowOff>
    </xdr:from>
    <xdr:to>
      <xdr:col>3</xdr:col>
      <xdr:colOff>428625</xdr:colOff>
      <xdr:row>60</xdr:row>
      <xdr:rowOff>361950</xdr:rowOff>
    </xdr:to>
    <xdr:cxnSp macro="">
      <xdr:nvCxnSpPr>
        <xdr:cNvPr id="63" name="Łącznik prosty 62">
          <a:extLst>
            <a:ext uri="{FF2B5EF4-FFF2-40B4-BE49-F238E27FC236}">
              <a16:creationId xmlns:a16="http://schemas.microsoft.com/office/drawing/2014/main" id="{960B71E5-4646-DBC3-293E-9FE7D5D73408}"/>
            </a:ext>
          </a:extLst>
        </xdr:cNvPr>
        <xdr:cNvCxnSpPr/>
      </xdr:nvCxnSpPr>
      <xdr:spPr>
        <a:xfrm flipH="1" flipV="1">
          <a:off x="1463675" y="26342975"/>
          <a:ext cx="127000" cy="2032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301625</xdr:colOff>
      <xdr:row>60</xdr:row>
      <xdr:rowOff>158750</xdr:rowOff>
    </xdr:from>
    <xdr:to>
      <xdr:col>3</xdr:col>
      <xdr:colOff>415925</xdr:colOff>
      <xdr:row>60</xdr:row>
      <xdr:rowOff>196850</xdr:rowOff>
    </xdr:to>
    <xdr:cxnSp macro="">
      <xdr:nvCxnSpPr>
        <xdr:cNvPr id="64" name="Łącznik prosty 63">
          <a:extLst>
            <a:ext uri="{FF2B5EF4-FFF2-40B4-BE49-F238E27FC236}">
              <a16:creationId xmlns:a16="http://schemas.microsoft.com/office/drawing/2014/main" id="{0D79DA4C-D809-3850-145A-D55E451A03C8}"/>
            </a:ext>
          </a:extLst>
        </xdr:cNvPr>
        <xdr:cNvCxnSpPr/>
      </xdr:nvCxnSpPr>
      <xdr:spPr>
        <a:xfrm>
          <a:off x="1463675" y="26342975"/>
          <a:ext cx="114300" cy="381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61</xdr:row>
      <xdr:rowOff>95250</xdr:rowOff>
    </xdr:from>
    <xdr:to>
      <xdr:col>3</xdr:col>
      <xdr:colOff>517525</xdr:colOff>
      <xdr:row>61</xdr:row>
      <xdr:rowOff>184150</xdr:rowOff>
    </xdr:to>
    <xdr:cxnSp macro="">
      <xdr:nvCxnSpPr>
        <xdr:cNvPr id="65" name="Łącznik prosty 64">
          <a:extLst>
            <a:ext uri="{FF2B5EF4-FFF2-40B4-BE49-F238E27FC236}">
              <a16:creationId xmlns:a16="http://schemas.microsoft.com/office/drawing/2014/main" id="{75568CFA-936D-8475-B565-9CBFBF85667E}"/>
            </a:ext>
          </a:extLst>
        </xdr:cNvPr>
        <xdr:cNvCxnSpPr/>
      </xdr:nvCxnSpPr>
      <xdr:spPr>
        <a:xfrm flipH="1" flipV="1">
          <a:off x="1590675" y="26765250"/>
          <a:ext cx="88900" cy="889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61</xdr:row>
      <xdr:rowOff>95250</xdr:rowOff>
    </xdr:from>
    <xdr:to>
      <xdr:col>3</xdr:col>
      <xdr:colOff>1381125</xdr:colOff>
      <xdr:row>61</xdr:row>
      <xdr:rowOff>95250</xdr:rowOff>
    </xdr:to>
    <xdr:cxnSp macro="">
      <xdr:nvCxnSpPr>
        <xdr:cNvPr id="66" name="Łącznik prosty 65">
          <a:extLst>
            <a:ext uri="{FF2B5EF4-FFF2-40B4-BE49-F238E27FC236}">
              <a16:creationId xmlns:a16="http://schemas.microsoft.com/office/drawing/2014/main" id="{3932CBDC-1884-FA8E-92C8-3C66A58CD209}"/>
            </a:ext>
          </a:extLst>
        </xdr:cNvPr>
        <xdr:cNvCxnSpPr/>
      </xdr:nvCxnSpPr>
      <xdr:spPr>
        <a:xfrm>
          <a:off x="1590675" y="26765250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1381125</xdr:colOff>
      <xdr:row>61</xdr:row>
      <xdr:rowOff>95250</xdr:rowOff>
    </xdr:from>
    <xdr:to>
      <xdr:col>3</xdr:col>
      <xdr:colOff>1381125</xdr:colOff>
      <xdr:row>61</xdr:row>
      <xdr:rowOff>361950</xdr:rowOff>
    </xdr:to>
    <xdr:cxnSp macro="">
      <xdr:nvCxnSpPr>
        <xdr:cNvPr id="67" name="Łącznik prosty 66">
          <a:extLst>
            <a:ext uri="{FF2B5EF4-FFF2-40B4-BE49-F238E27FC236}">
              <a16:creationId xmlns:a16="http://schemas.microsoft.com/office/drawing/2014/main" id="{5705B894-DCCC-73CB-2923-29B71306CBAA}"/>
            </a:ext>
          </a:extLst>
        </xdr:cNvPr>
        <xdr:cNvCxnSpPr/>
      </xdr:nvCxnSpPr>
      <xdr:spPr>
        <a:xfrm>
          <a:off x="2543175" y="26765250"/>
          <a:ext cx="0" cy="2667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61</xdr:row>
      <xdr:rowOff>361950</xdr:rowOff>
    </xdr:from>
    <xdr:to>
      <xdr:col>3</xdr:col>
      <xdr:colOff>1381125</xdr:colOff>
      <xdr:row>61</xdr:row>
      <xdr:rowOff>361950</xdr:rowOff>
    </xdr:to>
    <xdr:cxnSp macro="">
      <xdr:nvCxnSpPr>
        <xdr:cNvPr id="68" name="Łącznik prosty 67">
          <a:extLst>
            <a:ext uri="{FF2B5EF4-FFF2-40B4-BE49-F238E27FC236}">
              <a16:creationId xmlns:a16="http://schemas.microsoft.com/office/drawing/2014/main" id="{6C9AD1E7-DB60-960A-32CD-78FDA38C4D91}"/>
            </a:ext>
          </a:extLst>
        </xdr:cNvPr>
        <xdr:cNvCxnSpPr/>
      </xdr:nvCxnSpPr>
      <xdr:spPr>
        <a:xfrm flipH="1">
          <a:off x="1590675" y="27031950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301625</xdr:colOff>
      <xdr:row>61</xdr:row>
      <xdr:rowOff>158750</xdr:rowOff>
    </xdr:from>
    <xdr:to>
      <xdr:col>3</xdr:col>
      <xdr:colOff>428625</xdr:colOff>
      <xdr:row>61</xdr:row>
      <xdr:rowOff>361950</xdr:rowOff>
    </xdr:to>
    <xdr:cxnSp macro="">
      <xdr:nvCxnSpPr>
        <xdr:cNvPr id="69" name="Łącznik prosty 68">
          <a:extLst>
            <a:ext uri="{FF2B5EF4-FFF2-40B4-BE49-F238E27FC236}">
              <a16:creationId xmlns:a16="http://schemas.microsoft.com/office/drawing/2014/main" id="{6079CECB-FE75-78DA-AE05-C409FADA8CB9}"/>
            </a:ext>
          </a:extLst>
        </xdr:cNvPr>
        <xdr:cNvCxnSpPr/>
      </xdr:nvCxnSpPr>
      <xdr:spPr>
        <a:xfrm flipH="1" flipV="1">
          <a:off x="1463675" y="26828750"/>
          <a:ext cx="127000" cy="2032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301625</xdr:colOff>
      <xdr:row>61</xdr:row>
      <xdr:rowOff>158750</xdr:rowOff>
    </xdr:from>
    <xdr:to>
      <xdr:col>3</xdr:col>
      <xdr:colOff>415925</xdr:colOff>
      <xdr:row>61</xdr:row>
      <xdr:rowOff>196850</xdr:rowOff>
    </xdr:to>
    <xdr:cxnSp macro="">
      <xdr:nvCxnSpPr>
        <xdr:cNvPr id="70" name="Łącznik prosty 69">
          <a:extLst>
            <a:ext uri="{FF2B5EF4-FFF2-40B4-BE49-F238E27FC236}">
              <a16:creationId xmlns:a16="http://schemas.microsoft.com/office/drawing/2014/main" id="{03ACCE4E-0E5A-8759-D950-9A3A1B2A7A1D}"/>
            </a:ext>
          </a:extLst>
        </xdr:cNvPr>
        <xdr:cNvCxnSpPr/>
      </xdr:nvCxnSpPr>
      <xdr:spPr>
        <a:xfrm>
          <a:off x="1463675" y="26828750"/>
          <a:ext cx="114300" cy="381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71</xdr:row>
      <xdr:rowOff>285750</xdr:rowOff>
    </xdr:from>
    <xdr:to>
      <xdr:col>3</xdr:col>
      <xdr:colOff>1381125</xdr:colOff>
      <xdr:row>71</xdr:row>
      <xdr:rowOff>285750</xdr:rowOff>
    </xdr:to>
    <xdr:cxnSp macro="">
      <xdr:nvCxnSpPr>
        <xdr:cNvPr id="71" name="Łącznik prosty 70">
          <a:extLst>
            <a:ext uri="{FF2B5EF4-FFF2-40B4-BE49-F238E27FC236}">
              <a16:creationId xmlns:a16="http://schemas.microsoft.com/office/drawing/2014/main" id="{8E419045-ECE6-20A8-1004-C09A6090F19F}"/>
            </a:ext>
          </a:extLst>
        </xdr:cNvPr>
        <xdr:cNvCxnSpPr/>
      </xdr:nvCxnSpPr>
      <xdr:spPr>
        <a:xfrm>
          <a:off x="1590675" y="30146625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72</xdr:row>
      <xdr:rowOff>95250</xdr:rowOff>
    </xdr:from>
    <xdr:to>
      <xdr:col>3</xdr:col>
      <xdr:colOff>517525</xdr:colOff>
      <xdr:row>72</xdr:row>
      <xdr:rowOff>184150</xdr:rowOff>
    </xdr:to>
    <xdr:cxnSp macro="">
      <xdr:nvCxnSpPr>
        <xdr:cNvPr id="72" name="Łącznik prosty 71">
          <a:extLst>
            <a:ext uri="{FF2B5EF4-FFF2-40B4-BE49-F238E27FC236}">
              <a16:creationId xmlns:a16="http://schemas.microsoft.com/office/drawing/2014/main" id="{9B806D4F-FD80-61E9-A1B4-91F98E152C4F}"/>
            </a:ext>
          </a:extLst>
        </xdr:cNvPr>
        <xdr:cNvCxnSpPr/>
      </xdr:nvCxnSpPr>
      <xdr:spPr>
        <a:xfrm flipH="1" flipV="1">
          <a:off x="1590675" y="30441900"/>
          <a:ext cx="88900" cy="889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72</xdr:row>
      <xdr:rowOff>95250</xdr:rowOff>
    </xdr:from>
    <xdr:to>
      <xdr:col>3</xdr:col>
      <xdr:colOff>1381125</xdr:colOff>
      <xdr:row>72</xdr:row>
      <xdr:rowOff>95250</xdr:rowOff>
    </xdr:to>
    <xdr:cxnSp macro="">
      <xdr:nvCxnSpPr>
        <xdr:cNvPr id="73" name="Łącznik prosty 72">
          <a:extLst>
            <a:ext uri="{FF2B5EF4-FFF2-40B4-BE49-F238E27FC236}">
              <a16:creationId xmlns:a16="http://schemas.microsoft.com/office/drawing/2014/main" id="{FCF9C72D-24AC-8869-2FC8-94C87EFD7A68}"/>
            </a:ext>
          </a:extLst>
        </xdr:cNvPr>
        <xdr:cNvCxnSpPr/>
      </xdr:nvCxnSpPr>
      <xdr:spPr>
        <a:xfrm>
          <a:off x="1590675" y="30441900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1381125</xdr:colOff>
      <xdr:row>72</xdr:row>
      <xdr:rowOff>95250</xdr:rowOff>
    </xdr:from>
    <xdr:to>
      <xdr:col>3</xdr:col>
      <xdr:colOff>1381125</xdr:colOff>
      <xdr:row>72</xdr:row>
      <xdr:rowOff>361950</xdr:rowOff>
    </xdr:to>
    <xdr:cxnSp macro="">
      <xdr:nvCxnSpPr>
        <xdr:cNvPr id="74" name="Łącznik prosty 73">
          <a:extLst>
            <a:ext uri="{FF2B5EF4-FFF2-40B4-BE49-F238E27FC236}">
              <a16:creationId xmlns:a16="http://schemas.microsoft.com/office/drawing/2014/main" id="{258D9C22-2B83-CFF8-7F51-24947EA6A9E8}"/>
            </a:ext>
          </a:extLst>
        </xdr:cNvPr>
        <xdr:cNvCxnSpPr/>
      </xdr:nvCxnSpPr>
      <xdr:spPr>
        <a:xfrm>
          <a:off x="2543175" y="30441900"/>
          <a:ext cx="0" cy="2667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72</xdr:row>
      <xdr:rowOff>361950</xdr:rowOff>
    </xdr:from>
    <xdr:to>
      <xdr:col>3</xdr:col>
      <xdr:colOff>1381125</xdr:colOff>
      <xdr:row>72</xdr:row>
      <xdr:rowOff>361950</xdr:rowOff>
    </xdr:to>
    <xdr:cxnSp macro="">
      <xdr:nvCxnSpPr>
        <xdr:cNvPr id="75" name="Łącznik prosty 74">
          <a:extLst>
            <a:ext uri="{FF2B5EF4-FFF2-40B4-BE49-F238E27FC236}">
              <a16:creationId xmlns:a16="http://schemas.microsoft.com/office/drawing/2014/main" id="{D0F14A47-3081-A32D-2FD5-C5FE0FCC60FA}"/>
            </a:ext>
          </a:extLst>
        </xdr:cNvPr>
        <xdr:cNvCxnSpPr/>
      </xdr:nvCxnSpPr>
      <xdr:spPr>
        <a:xfrm flipH="1">
          <a:off x="1590675" y="30708600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301625</xdr:colOff>
      <xdr:row>72</xdr:row>
      <xdr:rowOff>158750</xdr:rowOff>
    </xdr:from>
    <xdr:to>
      <xdr:col>3</xdr:col>
      <xdr:colOff>428625</xdr:colOff>
      <xdr:row>72</xdr:row>
      <xdr:rowOff>361950</xdr:rowOff>
    </xdr:to>
    <xdr:cxnSp macro="">
      <xdr:nvCxnSpPr>
        <xdr:cNvPr id="76" name="Łącznik prosty 75">
          <a:extLst>
            <a:ext uri="{FF2B5EF4-FFF2-40B4-BE49-F238E27FC236}">
              <a16:creationId xmlns:a16="http://schemas.microsoft.com/office/drawing/2014/main" id="{BEEC8AEC-5AEA-D9DA-AE04-BF92C3EF6754}"/>
            </a:ext>
          </a:extLst>
        </xdr:cNvPr>
        <xdr:cNvCxnSpPr/>
      </xdr:nvCxnSpPr>
      <xdr:spPr>
        <a:xfrm flipH="1" flipV="1">
          <a:off x="1463675" y="30505400"/>
          <a:ext cx="127000" cy="2032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301625</xdr:colOff>
      <xdr:row>72</xdr:row>
      <xdr:rowOff>158750</xdr:rowOff>
    </xdr:from>
    <xdr:to>
      <xdr:col>3</xdr:col>
      <xdr:colOff>415925</xdr:colOff>
      <xdr:row>72</xdr:row>
      <xdr:rowOff>196850</xdr:rowOff>
    </xdr:to>
    <xdr:cxnSp macro="">
      <xdr:nvCxnSpPr>
        <xdr:cNvPr id="77" name="Łącznik prosty 76">
          <a:extLst>
            <a:ext uri="{FF2B5EF4-FFF2-40B4-BE49-F238E27FC236}">
              <a16:creationId xmlns:a16="http://schemas.microsoft.com/office/drawing/2014/main" id="{759012D9-D8A9-388C-67CB-9AFA0EED03B9}"/>
            </a:ext>
          </a:extLst>
        </xdr:cNvPr>
        <xdr:cNvCxnSpPr/>
      </xdr:nvCxnSpPr>
      <xdr:spPr>
        <a:xfrm>
          <a:off x="1463675" y="30505400"/>
          <a:ext cx="114300" cy="381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74</xdr:row>
      <xdr:rowOff>95250</xdr:rowOff>
    </xdr:from>
    <xdr:to>
      <xdr:col>3</xdr:col>
      <xdr:colOff>517525</xdr:colOff>
      <xdr:row>74</xdr:row>
      <xdr:rowOff>184150</xdr:rowOff>
    </xdr:to>
    <xdr:cxnSp macro="">
      <xdr:nvCxnSpPr>
        <xdr:cNvPr id="78" name="Łącznik prosty 77">
          <a:extLst>
            <a:ext uri="{FF2B5EF4-FFF2-40B4-BE49-F238E27FC236}">
              <a16:creationId xmlns:a16="http://schemas.microsoft.com/office/drawing/2014/main" id="{80F0EB23-85E4-6C78-4857-D6D23E515298}"/>
            </a:ext>
          </a:extLst>
        </xdr:cNvPr>
        <xdr:cNvCxnSpPr/>
      </xdr:nvCxnSpPr>
      <xdr:spPr>
        <a:xfrm flipH="1" flipV="1">
          <a:off x="1590675" y="31413450"/>
          <a:ext cx="88900" cy="889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74</xdr:row>
      <xdr:rowOff>95250</xdr:rowOff>
    </xdr:from>
    <xdr:to>
      <xdr:col>3</xdr:col>
      <xdr:colOff>1381125</xdr:colOff>
      <xdr:row>74</xdr:row>
      <xdr:rowOff>95250</xdr:rowOff>
    </xdr:to>
    <xdr:cxnSp macro="">
      <xdr:nvCxnSpPr>
        <xdr:cNvPr id="79" name="Łącznik prosty 78">
          <a:extLst>
            <a:ext uri="{FF2B5EF4-FFF2-40B4-BE49-F238E27FC236}">
              <a16:creationId xmlns:a16="http://schemas.microsoft.com/office/drawing/2014/main" id="{9EFE003C-AD2E-8774-6D25-DE7D7B517D44}"/>
            </a:ext>
          </a:extLst>
        </xdr:cNvPr>
        <xdr:cNvCxnSpPr/>
      </xdr:nvCxnSpPr>
      <xdr:spPr>
        <a:xfrm>
          <a:off x="1590675" y="31413450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1381125</xdr:colOff>
      <xdr:row>74</xdr:row>
      <xdr:rowOff>95250</xdr:rowOff>
    </xdr:from>
    <xdr:to>
      <xdr:col>3</xdr:col>
      <xdr:colOff>1381125</xdr:colOff>
      <xdr:row>74</xdr:row>
      <xdr:rowOff>361950</xdr:rowOff>
    </xdr:to>
    <xdr:cxnSp macro="">
      <xdr:nvCxnSpPr>
        <xdr:cNvPr id="80" name="Łącznik prosty 79">
          <a:extLst>
            <a:ext uri="{FF2B5EF4-FFF2-40B4-BE49-F238E27FC236}">
              <a16:creationId xmlns:a16="http://schemas.microsoft.com/office/drawing/2014/main" id="{95B92CD2-8F59-8590-05FB-2D107DBCC80F}"/>
            </a:ext>
          </a:extLst>
        </xdr:cNvPr>
        <xdr:cNvCxnSpPr/>
      </xdr:nvCxnSpPr>
      <xdr:spPr>
        <a:xfrm>
          <a:off x="2543175" y="31413450"/>
          <a:ext cx="0" cy="2667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74</xdr:row>
      <xdr:rowOff>361950</xdr:rowOff>
    </xdr:from>
    <xdr:to>
      <xdr:col>3</xdr:col>
      <xdr:colOff>1381125</xdr:colOff>
      <xdr:row>74</xdr:row>
      <xdr:rowOff>361950</xdr:rowOff>
    </xdr:to>
    <xdr:cxnSp macro="">
      <xdr:nvCxnSpPr>
        <xdr:cNvPr id="81" name="Łącznik prosty 80">
          <a:extLst>
            <a:ext uri="{FF2B5EF4-FFF2-40B4-BE49-F238E27FC236}">
              <a16:creationId xmlns:a16="http://schemas.microsoft.com/office/drawing/2014/main" id="{8CDBD246-6AB7-8DA3-A94A-3B3EB4A68963}"/>
            </a:ext>
          </a:extLst>
        </xdr:cNvPr>
        <xdr:cNvCxnSpPr/>
      </xdr:nvCxnSpPr>
      <xdr:spPr>
        <a:xfrm flipH="1">
          <a:off x="1590675" y="31680150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301625</xdr:colOff>
      <xdr:row>74</xdr:row>
      <xdr:rowOff>158750</xdr:rowOff>
    </xdr:from>
    <xdr:to>
      <xdr:col>3</xdr:col>
      <xdr:colOff>428625</xdr:colOff>
      <xdr:row>74</xdr:row>
      <xdr:rowOff>361950</xdr:rowOff>
    </xdr:to>
    <xdr:cxnSp macro="">
      <xdr:nvCxnSpPr>
        <xdr:cNvPr id="82" name="Łącznik prosty 81">
          <a:extLst>
            <a:ext uri="{FF2B5EF4-FFF2-40B4-BE49-F238E27FC236}">
              <a16:creationId xmlns:a16="http://schemas.microsoft.com/office/drawing/2014/main" id="{3C6B10E3-7BC4-C171-AFA1-ACACBC1B0528}"/>
            </a:ext>
          </a:extLst>
        </xdr:cNvPr>
        <xdr:cNvCxnSpPr/>
      </xdr:nvCxnSpPr>
      <xdr:spPr>
        <a:xfrm flipH="1" flipV="1">
          <a:off x="1463675" y="31476950"/>
          <a:ext cx="127000" cy="2032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301625</xdr:colOff>
      <xdr:row>74</xdr:row>
      <xdr:rowOff>158750</xdr:rowOff>
    </xdr:from>
    <xdr:to>
      <xdr:col>3</xdr:col>
      <xdr:colOff>415925</xdr:colOff>
      <xdr:row>74</xdr:row>
      <xdr:rowOff>196850</xdr:rowOff>
    </xdr:to>
    <xdr:cxnSp macro="">
      <xdr:nvCxnSpPr>
        <xdr:cNvPr id="83" name="Łącznik prosty 82">
          <a:extLst>
            <a:ext uri="{FF2B5EF4-FFF2-40B4-BE49-F238E27FC236}">
              <a16:creationId xmlns:a16="http://schemas.microsoft.com/office/drawing/2014/main" id="{05D990A8-BB6C-DD81-1172-6488E4FFB8C0}"/>
            </a:ext>
          </a:extLst>
        </xdr:cNvPr>
        <xdr:cNvCxnSpPr/>
      </xdr:nvCxnSpPr>
      <xdr:spPr>
        <a:xfrm>
          <a:off x="1463675" y="31476950"/>
          <a:ext cx="114300" cy="381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77</xdr:row>
      <xdr:rowOff>285750</xdr:rowOff>
    </xdr:from>
    <xdr:to>
      <xdr:col>3</xdr:col>
      <xdr:colOff>1381125</xdr:colOff>
      <xdr:row>77</xdr:row>
      <xdr:rowOff>285750</xdr:rowOff>
    </xdr:to>
    <xdr:cxnSp macro="">
      <xdr:nvCxnSpPr>
        <xdr:cNvPr id="84" name="Łącznik prosty 83">
          <a:extLst>
            <a:ext uri="{FF2B5EF4-FFF2-40B4-BE49-F238E27FC236}">
              <a16:creationId xmlns:a16="http://schemas.microsoft.com/office/drawing/2014/main" id="{AA04EA90-D214-D7D1-A52C-236DA454A4E1}"/>
            </a:ext>
          </a:extLst>
        </xdr:cNvPr>
        <xdr:cNvCxnSpPr/>
      </xdr:nvCxnSpPr>
      <xdr:spPr>
        <a:xfrm>
          <a:off x="1590675" y="33061275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78</xdr:row>
      <xdr:rowOff>95250</xdr:rowOff>
    </xdr:from>
    <xdr:to>
      <xdr:col>3</xdr:col>
      <xdr:colOff>517525</xdr:colOff>
      <xdr:row>78</xdr:row>
      <xdr:rowOff>184150</xdr:rowOff>
    </xdr:to>
    <xdr:cxnSp macro="">
      <xdr:nvCxnSpPr>
        <xdr:cNvPr id="85" name="Łącznik prosty 84">
          <a:extLst>
            <a:ext uri="{FF2B5EF4-FFF2-40B4-BE49-F238E27FC236}">
              <a16:creationId xmlns:a16="http://schemas.microsoft.com/office/drawing/2014/main" id="{FE2D5488-3D00-D27D-D604-872656676A63}"/>
            </a:ext>
          </a:extLst>
        </xdr:cNvPr>
        <xdr:cNvCxnSpPr/>
      </xdr:nvCxnSpPr>
      <xdr:spPr>
        <a:xfrm flipH="1" flipV="1">
          <a:off x="1590675" y="33356550"/>
          <a:ext cx="88900" cy="889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78</xdr:row>
      <xdr:rowOff>95250</xdr:rowOff>
    </xdr:from>
    <xdr:to>
      <xdr:col>3</xdr:col>
      <xdr:colOff>1381125</xdr:colOff>
      <xdr:row>78</xdr:row>
      <xdr:rowOff>95250</xdr:rowOff>
    </xdr:to>
    <xdr:cxnSp macro="">
      <xdr:nvCxnSpPr>
        <xdr:cNvPr id="86" name="Łącznik prosty 85">
          <a:extLst>
            <a:ext uri="{FF2B5EF4-FFF2-40B4-BE49-F238E27FC236}">
              <a16:creationId xmlns:a16="http://schemas.microsoft.com/office/drawing/2014/main" id="{678AD232-1E39-86E6-8DA9-84BE80BC6A94}"/>
            </a:ext>
          </a:extLst>
        </xdr:cNvPr>
        <xdr:cNvCxnSpPr/>
      </xdr:nvCxnSpPr>
      <xdr:spPr>
        <a:xfrm>
          <a:off x="1590675" y="33356550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1381125</xdr:colOff>
      <xdr:row>78</xdr:row>
      <xdr:rowOff>95250</xdr:rowOff>
    </xdr:from>
    <xdr:to>
      <xdr:col>3</xdr:col>
      <xdr:colOff>1381125</xdr:colOff>
      <xdr:row>78</xdr:row>
      <xdr:rowOff>361950</xdr:rowOff>
    </xdr:to>
    <xdr:cxnSp macro="">
      <xdr:nvCxnSpPr>
        <xdr:cNvPr id="87" name="Łącznik prosty 86">
          <a:extLst>
            <a:ext uri="{FF2B5EF4-FFF2-40B4-BE49-F238E27FC236}">
              <a16:creationId xmlns:a16="http://schemas.microsoft.com/office/drawing/2014/main" id="{F91DFC36-9318-690E-0FF0-698396D84F2B}"/>
            </a:ext>
          </a:extLst>
        </xdr:cNvPr>
        <xdr:cNvCxnSpPr/>
      </xdr:nvCxnSpPr>
      <xdr:spPr>
        <a:xfrm>
          <a:off x="2543175" y="33356550"/>
          <a:ext cx="0" cy="2667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78</xdr:row>
      <xdr:rowOff>361950</xdr:rowOff>
    </xdr:from>
    <xdr:to>
      <xdr:col>3</xdr:col>
      <xdr:colOff>1381125</xdr:colOff>
      <xdr:row>78</xdr:row>
      <xdr:rowOff>361950</xdr:rowOff>
    </xdr:to>
    <xdr:cxnSp macro="">
      <xdr:nvCxnSpPr>
        <xdr:cNvPr id="88" name="Łącznik prosty 87">
          <a:extLst>
            <a:ext uri="{FF2B5EF4-FFF2-40B4-BE49-F238E27FC236}">
              <a16:creationId xmlns:a16="http://schemas.microsoft.com/office/drawing/2014/main" id="{75264C7F-CE5E-B5A7-B68C-31439BACD043}"/>
            </a:ext>
          </a:extLst>
        </xdr:cNvPr>
        <xdr:cNvCxnSpPr/>
      </xdr:nvCxnSpPr>
      <xdr:spPr>
        <a:xfrm flipH="1">
          <a:off x="1590675" y="33623250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301625</xdr:colOff>
      <xdr:row>78</xdr:row>
      <xdr:rowOff>158750</xdr:rowOff>
    </xdr:from>
    <xdr:to>
      <xdr:col>3</xdr:col>
      <xdr:colOff>428625</xdr:colOff>
      <xdr:row>78</xdr:row>
      <xdr:rowOff>361950</xdr:rowOff>
    </xdr:to>
    <xdr:cxnSp macro="">
      <xdr:nvCxnSpPr>
        <xdr:cNvPr id="89" name="Łącznik prosty 88">
          <a:extLst>
            <a:ext uri="{FF2B5EF4-FFF2-40B4-BE49-F238E27FC236}">
              <a16:creationId xmlns:a16="http://schemas.microsoft.com/office/drawing/2014/main" id="{C5D34EEB-8F3F-33EA-6C99-A6F1425BB95B}"/>
            </a:ext>
          </a:extLst>
        </xdr:cNvPr>
        <xdr:cNvCxnSpPr/>
      </xdr:nvCxnSpPr>
      <xdr:spPr>
        <a:xfrm flipH="1" flipV="1">
          <a:off x="1463675" y="33420050"/>
          <a:ext cx="127000" cy="2032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301625</xdr:colOff>
      <xdr:row>78</xdr:row>
      <xdr:rowOff>158750</xdr:rowOff>
    </xdr:from>
    <xdr:to>
      <xdr:col>3</xdr:col>
      <xdr:colOff>415925</xdr:colOff>
      <xdr:row>78</xdr:row>
      <xdr:rowOff>196850</xdr:rowOff>
    </xdr:to>
    <xdr:cxnSp macro="">
      <xdr:nvCxnSpPr>
        <xdr:cNvPr id="90" name="Łącznik prosty 89">
          <a:extLst>
            <a:ext uri="{FF2B5EF4-FFF2-40B4-BE49-F238E27FC236}">
              <a16:creationId xmlns:a16="http://schemas.microsoft.com/office/drawing/2014/main" id="{44240AEF-EB28-6572-D9E6-5C2D822EEF8E}"/>
            </a:ext>
          </a:extLst>
        </xdr:cNvPr>
        <xdr:cNvCxnSpPr/>
      </xdr:nvCxnSpPr>
      <xdr:spPr>
        <a:xfrm>
          <a:off x="1463675" y="33420050"/>
          <a:ext cx="114300" cy="381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80</xdr:row>
      <xdr:rowOff>285750</xdr:rowOff>
    </xdr:from>
    <xdr:to>
      <xdr:col>3</xdr:col>
      <xdr:colOff>1381125</xdr:colOff>
      <xdr:row>80</xdr:row>
      <xdr:rowOff>285750</xdr:rowOff>
    </xdr:to>
    <xdr:cxnSp macro="">
      <xdr:nvCxnSpPr>
        <xdr:cNvPr id="91" name="Łącznik prosty 90">
          <a:extLst>
            <a:ext uri="{FF2B5EF4-FFF2-40B4-BE49-F238E27FC236}">
              <a16:creationId xmlns:a16="http://schemas.microsoft.com/office/drawing/2014/main" id="{3F34D0EF-3CD5-F0FB-F5F7-F8857061A275}"/>
            </a:ext>
          </a:extLst>
        </xdr:cNvPr>
        <xdr:cNvCxnSpPr/>
      </xdr:nvCxnSpPr>
      <xdr:spPr>
        <a:xfrm>
          <a:off x="1590675" y="34518600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81</xdr:row>
      <xdr:rowOff>95250</xdr:rowOff>
    </xdr:from>
    <xdr:to>
      <xdr:col>3</xdr:col>
      <xdr:colOff>517525</xdr:colOff>
      <xdr:row>81</xdr:row>
      <xdr:rowOff>184150</xdr:rowOff>
    </xdr:to>
    <xdr:cxnSp macro="">
      <xdr:nvCxnSpPr>
        <xdr:cNvPr id="92" name="Łącznik prosty 91">
          <a:extLst>
            <a:ext uri="{FF2B5EF4-FFF2-40B4-BE49-F238E27FC236}">
              <a16:creationId xmlns:a16="http://schemas.microsoft.com/office/drawing/2014/main" id="{A9B18418-1C09-6658-82C4-DE1C2B107D76}"/>
            </a:ext>
          </a:extLst>
        </xdr:cNvPr>
        <xdr:cNvCxnSpPr/>
      </xdr:nvCxnSpPr>
      <xdr:spPr>
        <a:xfrm flipH="1" flipV="1">
          <a:off x="1590675" y="34813875"/>
          <a:ext cx="88900" cy="889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81</xdr:row>
      <xdr:rowOff>95250</xdr:rowOff>
    </xdr:from>
    <xdr:to>
      <xdr:col>3</xdr:col>
      <xdr:colOff>1381125</xdr:colOff>
      <xdr:row>81</xdr:row>
      <xdr:rowOff>95250</xdr:rowOff>
    </xdr:to>
    <xdr:cxnSp macro="">
      <xdr:nvCxnSpPr>
        <xdr:cNvPr id="93" name="Łącznik prosty 92">
          <a:extLst>
            <a:ext uri="{FF2B5EF4-FFF2-40B4-BE49-F238E27FC236}">
              <a16:creationId xmlns:a16="http://schemas.microsoft.com/office/drawing/2014/main" id="{321F7A1B-4BBE-A71F-F308-49E35422EDC6}"/>
            </a:ext>
          </a:extLst>
        </xdr:cNvPr>
        <xdr:cNvCxnSpPr/>
      </xdr:nvCxnSpPr>
      <xdr:spPr>
        <a:xfrm>
          <a:off x="1590675" y="34813875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1381125</xdr:colOff>
      <xdr:row>81</xdr:row>
      <xdr:rowOff>95250</xdr:rowOff>
    </xdr:from>
    <xdr:to>
      <xdr:col>3</xdr:col>
      <xdr:colOff>1381125</xdr:colOff>
      <xdr:row>81</xdr:row>
      <xdr:rowOff>361950</xdr:rowOff>
    </xdr:to>
    <xdr:cxnSp macro="">
      <xdr:nvCxnSpPr>
        <xdr:cNvPr id="94" name="Łącznik prosty 93">
          <a:extLst>
            <a:ext uri="{FF2B5EF4-FFF2-40B4-BE49-F238E27FC236}">
              <a16:creationId xmlns:a16="http://schemas.microsoft.com/office/drawing/2014/main" id="{AAEF8EFA-3C7E-15E9-E1A1-55AE579E005F}"/>
            </a:ext>
          </a:extLst>
        </xdr:cNvPr>
        <xdr:cNvCxnSpPr/>
      </xdr:nvCxnSpPr>
      <xdr:spPr>
        <a:xfrm>
          <a:off x="2543175" y="34813875"/>
          <a:ext cx="0" cy="2667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81</xdr:row>
      <xdr:rowOff>361950</xdr:rowOff>
    </xdr:from>
    <xdr:to>
      <xdr:col>3</xdr:col>
      <xdr:colOff>1381125</xdr:colOff>
      <xdr:row>81</xdr:row>
      <xdr:rowOff>361950</xdr:rowOff>
    </xdr:to>
    <xdr:cxnSp macro="">
      <xdr:nvCxnSpPr>
        <xdr:cNvPr id="95" name="Łącznik prosty 94">
          <a:extLst>
            <a:ext uri="{FF2B5EF4-FFF2-40B4-BE49-F238E27FC236}">
              <a16:creationId xmlns:a16="http://schemas.microsoft.com/office/drawing/2014/main" id="{69230656-2779-4D80-DA89-352C22CFA066}"/>
            </a:ext>
          </a:extLst>
        </xdr:cNvPr>
        <xdr:cNvCxnSpPr/>
      </xdr:nvCxnSpPr>
      <xdr:spPr>
        <a:xfrm flipH="1">
          <a:off x="1590675" y="35080575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301625</xdr:colOff>
      <xdr:row>81</xdr:row>
      <xdr:rowOff>158750</xdr:rowOff>
    </xdr:from>
    <xdr:to>
      <xdr:col>3</xdr:col>
      <xdr:colOff>428625</xdr:colOff>
      <xdr:row>81</xdr:row>
      <xdr:rowOff>361950</xdr:rowOff>
    </xdr:to>
    <xdr:cxnSp macro="">
      <xdr:nvCxnSpPr>
        <xdr:cNvPr id="96" name="Łącznik prosty 95">
          <a:extLst>
            <a:ext uri="{FF2B5EF4-FFF2-40B4-BE49-F238E27FC236}">
              <a16:creationId xmlns:a16="http://schemas.microsoft.com/office/drawing/2014/main" id="{FF0A0233-BCF5-C0AD-DE1F-A359ECD46911}"/>
            </a:ext>
          </a:extLst>
        </xdr:cNvPr>
        <xdr:cNvCxnSpPr/>
      </xdr:nvCxnSpPr>
      <xdr:spPr>
        <a:xfrm flipH="1" flipV="1">
          <a:off x="1463675" y="34877375"/>
          <a:ext cx="127000" cy="2032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301625</xdr:colOff>
      <xdr:row>81</xdr:row>
      <xdr:rowOff>158750</xdr:rowOff>
    </xdr:from>
    <xdr:to>
      <xdr:col>3</xdr:col>
      <xdr:colOff>415925</xdr:colOff>
      <xdr:row>81</xdr:row>
      <xdr:rowOff>196850</xdr:rowOff>
    </xdr:to>
    <xdr:cxnSp macro="">
      <xdr:nvCxnSpPr>
        <xdr:cNvPr id="97" name="Łącznik prosty 96">
          <a:extLst>
            <a:ext uri="{FF2B5EF4-FFF2-40B4-BE49-F238E27FC236}">
              <a16:creationId xmlns:a16="http://schemas.microsoft.com/office/drawing/2014/main" id="{6D8EE809-DE7C-528A-2205-6BE8B549C975}"/>
            </a:ext>
          </a:extLst>
        </xdr:cNvPr>
        <xdr:cNvCxnSpPr/>
      </xdr:nvCxnSpPr>
      <xdr:spPr>
        <a:xfrm>
          <a:off x="1463675" y="34877375"/>
          <a:ext cx="114300" cy="381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83</xdr:row>
      <xdr:rowOff>285750</xdr:rowOff>
    </xdr:from>
    <xdr:to>
      <xdr:col>3</xdr:col>
      <xdr:colOff>1381125</xdr:colOff>
      <xdr:row>83</xdr:row>
      <xdr:rowOff>285750</xdr:rowOff>
    </xdr:to>
    <xdr:cxnSp macro="">
      <xdr:nvCxnSpPr>
        <xdr:cNvPr id="98" name="Łącznik prosty 97">
          <a:extLst>
            <a:ext uri="{FF2B5EF4-FFF2-40B4-BE49-F238E27FC236}">
              <a16:creationId xmlns:a16="http://schemas.microsoft.com/office/drawing/2014/main" id="{4C32A5D2-2E0E-7FC9-385A-25AB672FA51C}"/>
            </a:ext>
          </a:extLst>
        </xdr:cNvPr>
        <xdr:cNvCxnSpPr/>
      </xdr:nvCxnSpPr>
      <xdr:spPr>
        <a:xfrm>
          <a:off x="1590675" y="35975925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84</xdr:row>
      <xdr:rowOff>95250</xdr:rowOff>
    </xdr:from>
    <xdr:to>
      <xdr:col>3</xdr:col>
      <xdr:colOff>517525</xdr:colOff>
      <xdr:row>84</xdr:row>
      <xdr:rowOff>184150</xdr:rowOff>
    </xdr:to>
    <xdr:cxnSp macro="">
      <xdr:nvCxnSpPr>
        <xdr:cNvPr id="99" name="Łącznik prosty 98">
          <a:extLst>
            <a:ext uri="{FF2B5EF4-FFF2-40B4-BE49-F238E27FC236}">
              <a16:creationId xmlns:a16="http://schemas.microsoft.com/office/drawing/2014/main" id="{89DF552F-7E3F-DD75-CF9C-742E320A5ECE}"/>
            </a:ext>
          </a:extLst>
        </xdr:cNvPr>
        <xdr:cNvCxnSpPr/>
      </xdr:nvCxnSpPr>
      <xdr:spPr>
        <a:xfrm flipH="1" flipV="1">
          <a:off x="1590675" y="36271200"/>
          <a:ext cx="88900" cy="889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84</xdr:row>
      <xdr:rowOff>95250</xdr:rowOff>
    </xdr:from>
    <xdr:to>
      <xdr:col>3</xdr:col>
      <xdr:colOff>1381125</xdr:colOff>
      <xdr:row>84</xdr:row>
      <xdr:rowOff>95250</xdr:rowOff>
    </xdr:to>
    <xdr:cxnSp macro="">
      <xdr:nvCxnSpPr>
        <xdr:cNvPr id="100" name="Łącznik prosty 99">
          <a:extLst>
            <a:ext uri="{FF2B5EF4-FFF2-40B4-BE49-F238E27FC236}">
              <a16:creationId xmlns:a16="http://schemas.microsoft.com/office/drawing/2014/main" id="{1C63CE50-4FCB-2AA6-D65E-44DFE884495B}"/>
            </a:ext>
          </a:extLst>
        </xdr:cNvPr>
        <xdr:cNvCxnSpPr/>
      </xdr:nvCxnSpPr>
      <xdr:spPr>
        <a:xfrm>
          <a:off x="1590675" y="36271200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1381125</xdr:colOff>
      <xdr:row>84</xdr:row>
      <xdr:rowOff>95250</xdr:rowOff>
    </xdr:from>
    <xdr:to>
      <xdr:col>3</xdr:col>
      <xdr:colOff>1381125</xdr:colOff>
      <xdr:row>84</xdr:row>
      <xdr:rowOff>361950</xdr:rowOff>
    </xdr:to>
    <xdr:cxnSp macro="">
      <xdr:nvCxnSpPr>
        <xdr:cNvPr id="101" name="Łącznik prosty 100">
          <a:extLst>
            <a:ext uri="{FF2B5EF4-FFF2-40B4-BE49-F238E27FC236}">
              <a16:creationId xmlns:a16="http://schemas.microsoft.com/office/drawing/2014/main" id="{B6D21E97-2E8F-902A-8E3B-B970B5476BE7}"/>
            </a:ext>
          </a:extLst>
        </xdr:cNvPr>
        <xdr:cNvCxnSpPr/>
      </xdr:nvCxnSpPr>
      <xdr:spPr>
        <a:xfrm>
          <a:off x="2543175" y="36271200"/>
          <a:ext cx="0" cy="2667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84</xdr:row>
      <xdr:rowOff>361950</xdr:rowOff>
    </xdr:from>
    <xdr:to>
      <xdr:col>3</xdr:col>
      <xdr:colOff>1381125</xdr:colOff>
      <xdr:row>84</xdr:row>
      <xdr:rowOff>361950</xdr:rowOff>
    </xdr:to>
    <xdr:cxnSp macro="">
      <xdr:nvCxnSpPr>
        <xdr:cNvPr id="102" name="Łącznik prosty 101">
          <a:extLst>
            <a:ext uri="{FF2B5EF4-FFF2-40B4-BE49-F238E27FC236}">
              <a16:creationId xmlns:a16="http://schemas.microsoft.com/office/drawing/2014/main" id="{1E2670B8-9943-8350-8F19-868F707306A9}"/>
            </a:ext>
          </a:extLst>
        </xdr:cNvPr>
        <xdr:cNvCxnSpPr/>
      </xdr:nvCxnSpPr>
      <xdr:spPr>
        <a:xfrm flipH="1">
          <a:off x="1590675" y="36537900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301625</xdr:colOff>
      <xdr:row>84</xdr:row>
      <xdr:rowOff>158750</xdr:rowOff>
    </xdr:from>
    <xdr:to>
      <xdr:col>3</xdr:col>
      <xdr:colOff>428625</xdr:colOff>
      <xdr:row>84</xdr:row>
      <xdr:rowOff>361950</xdr:rowOff>
    </xdr:to>
    <xdr:cxnSp macro="">
      <xdr:nvCxnSpPr>
        <xdr:cNvPr id="103" name="Łącznik prosty 102">
          <a:extLst>
            <a:ext uri="{FF2B5EF4-FFF2-40B4-BE49-F238E27FC236}">
              <a16:creationId xmlns:a16="http://schemas.microsoft.com/office/drawing/2014/main" id="{7801C0D5-6FFF-2F2F-7BDA-B909BE2996AD}"/>
            </a:ext>
          </a:extLst>
        </xdr:cNvPr>
        <xdr:cNvCxnSpPr/>
      </xdr:nvCxnSpPr>
      <xdr:spPr>
        <a:xfrm flipH="1" flipV="1">
          <a:off x="1463675" y="36334700"/>
          <a:ext cx="127000" cy="2032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301625</xdr:colOff>
      <xdr:row>84</xdr:row>
      <xdr:rowOff>158750</xdr:rowOff>
    </xdr:from>
    <xdr:to>
      <xdr:col>3</xdr:col>
      <xdr:colOff>415925</xdr:colOff>
      <xdr:row>84</xdr:row>
      <xdr:rowOff>196850</xdr:rowOff>
    </xdr:to>
    <xdr:cxnSp macro="">
      <xdr:nvCxnSpPr>
        <xdr:cNvPr id="104" name="Łącznik prosty 103">
          <a:extLst>
            <a:ext uri="{FF2B5EF4-FFF2-40B4-BE49-F238E27FC236}">
              <a16:creationId xmlns:a16="http://schemas.microsoft.com/office/drawing/2014/main" id="{BCB50D5F-97C7-AEDB-CDF6-EC19E0E7BA02}"/>
            </a:ext>
          </a:extLst>
        </xdr:cNvPr>
        <xdr:cNvCxnSpPr/>
      </xdr:nvCxnSpPr>
      <xdr:spPr>
        <a:xfrm>
          <a:off x="1463675" y="36334700"/>
          <a:ext cx="114300" cy="381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86</xdr:row>
      <xdr:rowOff>285750</xdr:rowOff>
    </xdr:from>
    <xdr:to>
      <xdr:col>3</xdr:col>
      <xdr:colOff>1381125</xdr:colOff>
      <xdr:row>86</xdr:row>
      <xdr:rowOff>285750</xdr:rowOff>
    </xdr:to>
    <xdr:cxnSp macro="">
      <xdr:nvCxnSpPr>
        <xdr:cNvPr id="105" name="Łącznik prosty 104">
          <a:extLst>
            <a:ext uri="{FF2B5EF4-FFF2-40B4-BE49-F238E27FC236}">
              <a16:creationId xmlns:a16="http://schemas.microsoft.com/office/drawing/2014/main" id="{959641B1-8604-B138-50FB-1297DBEED105}"/>
            </a:ext>
          </a:extLst>
        </xdr:cNvPr>
        <xdr:cNvCxnSpPr/>
      </xdr:nvCxnSpPr>
      <xdr:spPr>
        <a:xfrm>
          <a:off x="1590675" y="37433250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87</xdr:row>
      <xdr:rowOff>95250</xdr:rowOff>
    </xdr:from>
    <xdr:to>
      <xdr:col>3</xdr:col>
      <xdr:colOff>428625</xdr:colOff>
      <xdr:row>87</xdr:row>
      <xdr:rowOff>361950</xdr:rowOff>
    </xdr:to>
    <xdr:cxnSp macro="">
      <xdr:nvCxnSpPr>
        <xdr:cNvPr id="106" name="Łącznik prosty 105">
          <a:extLst>
            <a:ext uri="{FF2B5EF4-FFF2-40B4-BE49-F238E27FC236}">
              <a16:creationId xmlns:a16="http://schemas.microsoft.com/office/drawing/2014/main" id="{B0E03456-538C-ED54-AA74-80DBDC4EC8E9}"/>
            </a:ext>
          </a:extLst>
        </xdr:cNvPr>
        <xdr:cNvCxnSpPr/>
      </xdr:nvCxnSpPr>
      <xdr:spPr>
        <a:xfrm>
          <a:off x="1590675" y="37728525"/>
          <a:ext cx="0" cy="2667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87</xdr:row>
      <xdr:rowOff>361950</xdr:rowOff>
    </xdr:from>
    <xdr:to>
      <xdr:col>3</xdr:col>
      <xdr:colOff>1381125</xdr:colOff>
      <xdr:row>87</xdr:row>
      <xdr:rowOff>361950</xdr:rowOff>
    </xdr:to>
    <xdr:cxnSp macro="">
      <xdr:nvCxnSpPr>
        <xdr:cNvPr id="107" name="Łącznik prosty 106">
          <a:extLst>
            <a:ext uri="{FF2B5EF4-FFF2-40B4-BE49-F238E27FC236}">
              <a16:creationId xmlns:a16="http://schemas.microsoft.com/office/drawing/2014/main" id="{7E169A6C-A7D0-B1BD-4677-DB4608C8C60F}"/>
            </a:ext>
          </a:extLst>
        </xdr:cNvPr>
        <xdr:cNvCxnSpPr/>
      </xdr:nvCxnSpPr>
      <xdr:spPr>
        <a:xfrm>
          <a:off x="1590675" y="37995225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1381125</xdr:colOff>
      <xdr:row>87</xdr:row>
      <xdr:rowOff>95250</xdr:rowOff>
    </xdr:from>
    <xdr:to>
      <xdr:col>3</xdr:col>
      <xdr:colOff>1381125</xdr:colOff>
      <xdr:row>87</xdr:row>
      <xdr:rowOff>361950</xdr:rowOff>
    </xdr:to>
    <xdr:cxnSp macro="">
      <xdr:nvCxnSpPr>
        <xdr:cNvPr id="108" name="Łącznik prosty 107">
          <a:extLst>
            <a:ext uri="{FF2B5EF4-FFF2-40B4-BE49-F238E27FC236}">
              <a16:creationId xmlns:a16="http://schemas.microsoft.com/office/drawing/2014/main" id="{42F89E60-FD9B-BBB3-3264-5A426A79522E}"/>
            </a:ext>
          </a:extLst>
        </xdr:cNvPr>
        <xdr:cNvCxnSpPr/>
      </xdr:nvCxnSpPr>
      <xdr:spPr>
        <a:xfrm flipV="1">
          <a:off x="2543175" y="37728525"/>
          <a:ext cx="0" cy="2667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88</xdr:row>
      <xdr:rowOff>285750</xdr:rowOff>
    </xdr:from>
    <xdr:to>
      <xdr:col>3</xdr:col>
      <xdr:colOff>1381125</xdr:colOff>
      <xdr:row>88</xdr:row>
      <xdr:rowOff>285750</xdr:rowOff>
    </xdr:to>
    <xdr:cxnSp macro="">
      <xdr:nvCxnSpPr>
        <xdr:cNvPr id="109" name="Łącznik prosty 108">
          <a:extLst>
            <a:ext uri="{FF2B5EF4-FFF2-40B4-BE49-F238E27FC236}">
              <a16:creationId xmlns:a16="http://schemas.microsoft.com/office/drawing/2014/main" id="{33D18955-8457-BC6B-4D3B-06374494BC2E}"/>
            </a:ext>
          </a:extLst>
        </xdr:cNvPr>
        <xdr:cNvCxnSpPr/>
      </xdr:nvCxnSpPr>
      <xdr:spPr>
        <a:xfrm>
          <a:off x="1590675" y="38404800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89</xdr:row>
      <xdr:rowOff>285750</xdr:rowOff>
    </xdr:from>
    <xdr:to>
      <xdr:col>3</xdr:col>
      <xdr:colOff>1381125</xdr:colOff>
      <xdr:row>89</xdr:row>
      <xdr:rowOff>285750</xdr:rowOff>
    </xdr:to>
    <xdr:cxnSp macro="">
      <xdr:nvCxnSpPr>
        <xdr:cNvPr id="110" name="Łącznik prosty 109">
          <a:extLst>
            <a:ext uri="{FF2B5EF4-FFF2-40B4-BE49-F238E27FC236}">
              <a16:creationId xmlns:a16="http://schemas.microsoft.com/office/drawing/2014/main" id="{67EB8BB1-39E7-EEC6-D402-8AD5A44EBA10}"/>
            </a:ext>
          </a:extLst>
        </xdr:cNvPr>
        <xdr:cNvCxnSpPr/>
      </xdr:nvCxnSpPr>
      <xdr:spPr>
        <a:xfrm>
          <a:off x="1590675" y="38890575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90</xdr:row>
      <xdr:rowOff>95250</xdr:rowOff>
    </xdr:from>
    <xdr:to>
      <xdr:col>3</xdr:col>
      <xdr:colOff>428625</xdr:colOff>
      <xdr:row>90</xdr:row>
      <xdr:rowOff>361950</xdr:rowOff>
    </xdr:to>
    <xdr:cxnSp macro="">
      <xdr:nvCxnSpPr>
        <xdr:cNvPr id="111" name="Łącznik prosty 110">
          <a:extLst>
            <a:ext uri="{FF2B5EF4-FFF2-40B4-BE49-F238E27FC236}">
              <a16:creationId xmlns:a16="http://schemas.microsoft.com/office/drawing/2014/main" id="{BA372BA7-9F57-1A40-9305-3353DF9797DF}"/>
            </a:ext>
          </a:extLst>
        </xdr:cNvPr>
        <xdr:cNvCxnSpPr/>
      </xdr:nvCxnSpPr>
      <xdr:spPr>
        <a:xfrm>
          <a:off x="1590675" y="39185850"/>
          <a:ext cx="0" cy="2667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90</xdr:row>
      <xdr:rowOff>361950</xdr:rowOff>
    </xdr:from>
    <xdr:to>
      <xdr:col>3</xdr:col>
      <xdr:colOff>1381125</xdr:colOff>
      <xdr:row>90</xdr:row>
      <xdr:rowOff>361950</xdr:rowOff>
    </xdr:to>
    <xdr:cxnSp macro="">
      <xdr:nvCxnSpPr>
        <xdr:cNvPr id="112" name="Łącznik prosty 111">
          <a:extLst>
            <a:ext uri="{FF2B5EF4-FFF2-40B4-BE49-F238E27FC236}">
              <a16:creationId xmlns:a16="http://schemas.microsoft.com/office/drawing/2014/main" id="{EA2AA329-3648-DE5D-F10D-947C7EE525C6}"/>
            </a:ext>
          </a:extLst>
        </xdr:cNvPr>
        <xdr:cNvCxnSpPr/>
      </xdr:nvCxnSpPr>
      <xdr:spPr>
        <a:xfrm>
          <a:off x="1590675" y="39452550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1381125</xdr:colOff>
      <xdr:row>90</xdr:row>
      <xdr:rowOff>95250</xdr:rowOff>
    </xdr:from>
    <xdr:to>
      <xdr:col>3</xdr:col>
      <xdr:colOff>1381125</xdr:colOff>
      <xdr:row>90</xdr:row>
      <xdr:rowOff>361950</xdr:rowOff>
    </xdr:to>
    <xdr:cxnSp macro="">
      <xdr:nvCxnSpPr>
        <xdr:cNvPr id="113" name="Łącznik prosty 112">
          <a:extLst>
            <a:ext uri="{FF2B5EF4-FFF2-40B4-BE49-F238E27FC236}">
              <a16:creationId xmlns:a16="http://schemas.microsoft.com/office/drawing/2014/main" id="{9178B922-2C8B-5E46-3DFA-9F290A893183}"/>
            </a:ext>
          </a:extLst>
        </xdr:cNvPr>
        <xdr:cNvCxnSpPr/>
      </xdr:nvCxnSpPr>
      <xdr:spPr>
        <a:xfrm flipV="1">
          <a:off x="2543175" y="39185850"/>
          <a:ext cx="0" cy="2667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91</xdr:row>
      <xdr:rowOff>285750</xdr:rowOff>
    </xdr:from>
    <xdr:to>
      <xdr:col>3</xdr:col>
      <xdr:colOff>1381125</xdr:colOff>
      <xdr:row>91</xdr:row>
      <xdr:rowOff>285750</xdr:rowOff>
    </xdr:to>
    <xdr:cxnSp macro="">
      <xdr:nvCxnSpPr>
        <xdr:cNvPr id="114" name="Łącznik prosty 113">
          <a:extLst>
            <a:ext uri="{FF2B5EF4-FFF2-40B4-BE49-F238E27FC236}">
              <a16:creationId xmlns:a16="http://schemas.microsoft.com/office/drawing/2014/main" id="{476357CA-272A-310A-5E45-51093C4E53B8}"/>
            </a:ext>
          </a:extLst>
        </xdr:cNvPr>
        <xdr:cNvCxnSpPr/>
      </xdr:nvCxnSpPr>
      <xdr:spPr>
        <a:xfrm>
          <a:off x="1590675" y="39862125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103</xdr:row>
      <xdr:rowOff>285750</xdr:rowOff>
    </xdr:from>
    <xdr:to>
      <xdr:col>3</xdr:col>
      <xdr:colOff>1381125</xdr:colOff>
      <xdr:row>103</xdr:row>
      <xdr:rowOff>285750</xdr:rowOff>
    </xdr:to>
    <xdr:cxnSp macro="">
      <xdr:nvCxnSpPr>
        <xdr:cNvPr id="115" name="Łącznik prosty 114">
          <a:extLst>
            <a:ext uri="{FF2B5EF4-FFF2-40B4-BE49-F238E27FC236}">
              <a16:creationId xmlns:a16="http://schemas.microsoft.com/office/drawing/2014/main" id="{C0687634-AED7-E96C-6E1F-DF0EDDBBC533}"/>
            </a:ext>
          </a:extLst>
        </xdr:cNvPr>
        <xdr:cNvCxnSpPr/>
      </xdr:nvCxnSpPr>
      <xdr:spPr>
        <a:xfrm>
          <a:off x="1590675" y="44024550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104</xdr:row>
      <xdr:rowOff>285750</xdr:rowOff>
    </xdr:from>
    <xdr:to>
      <xdr:col>3</xdr:col>
      <xdr:colOff>1381125</xdr:colOff>
      <xdr:row>104</xdr:row>
      <xdr:rowOff>285750</xdr:rowOff>
    </xdr:to>
    <xdr:cxnSp macro="">
      <xdr:nvCxnSpPr>
        <xdr:cNvPr id="116" name="Łącznik prosty 115">
          <a:extLst>
            <a:ext uri="{FF2B5EF4-FFF2-40B4-BE49-F238E27FC236}">
              <a16:creationId xmlns:a16="http://schemas.microsoft.com/office/drawing/2014/main" id="{51A17F71-E56B-80B6-3C60-862263DFFF7D}"/>
            </a:ext>
          </a:extLst>
        </xdr:cNvPr>
        <xdr:cNvCxnSpPr/>
      </xdr:nvCxnSpPr>
      <xdr:spPr>
        <a:xfrm>
          <a:off x="1590675" y="44510325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105</xdr:row>
      <xdr:rowOff>285750</xdr:rowOff>
    </xdr:from>
    <xdr:to>
      <xdr:col>3</xdr:col>
      <xdr:colOff>1381125</xdr:colOff>
      <xdr:row>105</xdr:row>
      <xdr:rowOff>285750</xdr:rowOff>
    </xdr:to>
    <xdr:cxnSp macro="">
      <xdr:nvCxnSpPr>
        <xdr:cNvPr id="117" name="Łącznik prosty 116">
          <a:extLst>
            <a:ext uri="{FF2B5EF4-FFF2-40B4-BE49-F238E27FC236}">
              <a16:creationId xmlns:a16="http://schemas.microsoft.com/office/drawing/2014/main" id="{E58D9139-BC23-5CF5-49F5-23B1A76A6385}"/>
            </a:ext>
          </a:extLst>
        </xdr:cNvPr>
        <xdr:cNvCxnSpPr/>
      </xdr:nvCxnSpPr>
      <xdr:spPr>
        <a:xfrm>
          <a:off x="1590675" y="44996100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106</xdr:row>
      <xdr:rowOff>285750</xdr:rowOff>
    </xdr:from>
    <xdr:to>
      <xdr:col>3</xdr:col>
      <xdr:colOff>1381125</xdr:colOff>
      <xdr:row>106</xdr:row>
      <xdr:rowOff>285750</xdr:rowOff>
    </xdr:to>
    <xdr:cxnSp macro="">
      <xdr:nvCxnSpPr>
        <xdr:cNvPr id="118" name="Łącznik prosty 117">
          <a:extLst>
            <a:ext uri="{FF2B5EF4-FFF2-40B4-BE49-F238E27FC236}">
              <a16:creationId xmlns:a16="http://schemas.microsoft.com/office/drawing/2014/main" id="{19ABB395-AC7B-2B17-6397-05988E3D72FC}"/>
            </a:ext>
          </a:extLst>
        </xdr:cNvPr>
        <xdr:cNvCxnSpPr/>
      </xdr:nvCxnSpPr>
      <xdr:spPr>
        <a:xfrm>
          <a:off x="1590675" y="45481875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107</xdr:row>
      <xdr:rowOff>95250</xdr:rowOff>
    </xdr:from>
    <xdr:to>
      <xdr:col>3</xdr:col>
      <xdr:colOff>1381125</xdr:colOff>
      <xdr:row>107</xdr:row>
      <xdr:rowOff>95250</xdr:rowOff>
    </xdr:to>
    <xdr:cxnSp macro="">
      <xdr:nvCxnSpPr>
        <xdr:cNvPr id="119" name="Łącznik prosty 118">
          <a:extLst>
            <a:ext uri="{FF2B5EF4-FFF2-40B4-BE49-F238E27FC236}">
              <a16:creationId xmlns:a16="http://schemas.microsoft.com/office/drawing/2014/main" id="{06F0657B-18E6-3DF3-25BE-104B2B89AC0A}"/>
            </a:ext>
          </a:extLst>
        </xdr:cNvPr>
        <xdr:cNvCxnSpPr/>
      </xdr:nvCxnSpPr>
      <xdr:spPr>
        <a:xfrm>
          <a:off x="1590675" y="45777150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1381125</xdr:colOff>
      <xdr:row>107</xdr:row>
      <xdr:rowOff>95250</xdr:rowOff>
    </xdr:from>
    <xdr:to>
      <xdr:col>3</xdr:col>
      <xdr:colOff>1381125</xdr:colOff>
      <xdr:row>107</xdr:row>
      <xdr:rowOff>361950</xdr:rowOff>
    </xdr:to>
    <xdr:cxnSp macro="">
      <xdr:nvCxnSpPr>
        <xdr:cNvPr id="120" name="Łącznik prosty 119">
          <a:extLst>
            <a:ext uri="{FF2B5EF4-FFF2-40B4-BE49-F238E27FC236}">
              <a16:creationId xmlns:a16="http://schemas.microsoft.com/office/drawing/2014/main" id="{DFD6F681-563C-57C2-2257-385343178211}"/>
            </a:ext>
          </a:extLst>
        </xdr:cNvPr>
        <xdr:cNvCxnSpPr/>
      </xdr:nvCxnSpPr>
      <xdr:spPr>
        <a:xfrm>
          <a:off x="2543175" y="45777150"/>
          <a:ext cx="0" cy="2667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108</xdr:row>
      <xdr:rowOff>95250</xdr:rowOff>
    </xdr:from>
    <xdr:to>
      <xdr:col>3</xdr:col>
      <xdr:colOff>428625</xdr:colOff>
      <xdr:row>108</xdr:row>
      <xdr:rowOff>361950</xdr:rowOff>
    </xdr:to>
    <xdr:cxnSp macro="">
      <xdr:nvCxnSpPr>
        <xdr:cNvPr id="121" name="Łącznik prosty 120">
          <a:extLst>
            <a:ext uri="{FF2B5EF4-FFF2-40B4-BE49-F238E27FC236}">
              <a16:creationId xmlns:a16="http://schemas.microsoft.com/office/drawing/2014/main" id="{A7C4B319-18CA-3969-AEE4-B616BD4E7152}"/>
            </a:ext>
          </a:extLst>
        </xdr:cNvPr>
        <xdr:cNvCxnSpPr/>
      </xdr:nvCxnSpPr>
      <xdr:spPr>
        <a:xfrm>
          <a:off x="1590675" y="46262925"/>
          <a:ext cx="0" cy="2667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108</xdr:row>
      <xdr:rowOff>361950</xdr:rowOff>
    </xdr:from>
    <xdr:to>
      <xdr:col>3</xdr:col>
      <xdr:colOff>1381125</xdr:colOff>
      <xdr:row>108</xdr:row>
      <xdr:rowOff>361950</xdr:rowOff>
    </xdr:to>
    <xdr:cxnSp macro="">
      <xdr:nvCxnSpPr>
        <xdr:cNvPr id="122" name="Łącznik prosty 121">
          <a:extLst>
            <a:ext uri="{FF2B5EF4-FFF2-40B4-BE49-F238E27FC236}">
              <a16:creationId xmlns:a16="http://schemas.microsoft.com/office/drawing/2014/main" id="{0F4AD097-3FE8-D22C-7FB5-4D12FBD73F39}"/>
            </a:ext>
          </a:extLst>
        </xdr:cNvPr>
        <xdr:cNvCxnSpPr/>
      </xdr:nvCxnSpPr>
      <xdr:spPr>
        <a:xfrm>
          <a:off x="1590675" y="46529625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1381125</xdr:colOff>
      <xdr:row>108</xdr:row>
      <xdr:rowOff>95250</xdr:rowOff>
    </xdr:from>
    <xdr:to>
      <xdr:col>3</xdr:col>
      <xdr:colOff>1381125</xdr:colOff>
      <xdr:row>108</xdr:row>
      <xdr:rowOff>361950</xdr:rowOff>
    </xdr:to>
    <xdr:cxnSp macro="">
      <xdr:nvCxnSpPr>
        <xdr:cNvPr id="123" name="Łącznik prosty 122">
          <a:extLst>
            <a:ext uri="{FF2B5EF4-FFF2-40B4-BE49-F238E27FC236}">
              <a16:creationId xmlns:a16="http://schemas.microsoft.com/office/drawing/2014/main" id="{A13E9AFD-EB48-9413-8EB7-1562E241CDD1}"/>
            </a:ext>
          </a:extLst>
        </xdr:cNvPr>
        <xdr:cNvCxnSpPr/>
      </xdr:nvCxnSpPr>
      <xdr:spPr>
        <a:xfrm flipV="1">
          <a:off x="2543175" y="46262925"/>
          <a:ext cx="0" cy="2667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109</xdr:row>
      <xdr:rowOff>285750</xdr:rowOff>
    </xdr:from>
    <xdr:to>
      <xdr:col>3</xdr:col>
      <xdr:colOff>1381125</xdr:colOff>
      <xdr:row>109</xdr:row>
      <xdr:rowOff>285750</xdr:rowOff>
    </xdr:to>
    <xdr:cxnSp macro="">
      <xdr:nvCxnSpPr>
        <xdr:cNvPr id="124" name="Łącznik prosty 123">
          <a:extLst>
            <a:ext uri="{FF2B5EF4-FFF2-40B4-BE49-F238E27FC236}">
              <a16:creationId xmlns:a16="http://schemas.microsoft.com/office/drawing/2014/main" id="{75743CCE-9D3F-A18E-3BCA-F9A09A560DE9}"/>
            </a:ext>
          </a:extLst>
        </xdr:cNvPr>
        <xdr:cNvCxnSpPr/>
      </xdr:nvCxnSpPr>
      <xdr:spPr>
        <a:xfrm>
          <a:off x="1590675" y="46939200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110</xdr:row>
      <xdr:rowOff>285750</xdr:rowOff>
    </xdr:from>
    <xdr:to>
      <xdr:col>3</xdr:col>
      <xdr:colOff>1381125</xdr:colOff>
      <xdr:row>110</xdr:row>
      <xdr:rowOff>285750</xdr:rowOff>
    </xdr:to>
    <xdr:cxnSp macro="">
      <xdr:nvCxnSpPr>
        <xdr:cNvPr id="125" name="Łącznik prosty 124">
          <a:extLst>
            <a:ext uri="{FF2B5EF4-FFF2-40B4-BE49-F238E27FC236}">
              <a16:creationId xmlns:a16="http://schemas.microsoft.com/office/drawing/2014/main" id="{191C30C1-A4BC-3B02-70D4-32777A082939}"/>
            </a:ext>
          </a:extLst>
        </xdr:cNvPr>
        <xdr:cNvCxnSpPr/>
      </xdr:nvCxnSpPr>
      <xdr:spPr>
        <a:xfrm>
          <a:off x="1590675" y="47424975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111</xdr:row>
      <xdr:rowOff>285750</xdr:rowOff>
    </xdr:from>
    <xdr:to>
      <xdr:col>3</xdr:col>
      <xdr:colOff>1381125</xdr:colOff>
      <xdr:row>111</xdr:row>
      <xdr:rowOff>285750</xdr:rowOff>
    </xdr:to>
    <xdr:cxnSp macro="">
      <xdr:nvCxnSpPr>
        <xdr:cNvPr id="126" name="Łącznik prosty 125">
          <a:extLst>
            <a:ext uri="{FF2B5EF4-FFF2-40B4-BE49-F238E27FC236}">
              <a16:creationId xmlns:a16="http://schemas.microsoft.com/office/drawing/2014/main" id="{9B1806A0-9C30-2DB7-D1C9-43EA276FF849}"/>
            </a:ext>
          </a:extLst>
        </xdr:cNvPr>
        <xdr:cNvCxnSpPr/>
      </xdr:nvCxnSpPr>
      <xdr:spPr>
        <a:xfrm>
          <a:off x="1590675" y="47910750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112</xdr:row>
      <xdr:rowOff>285750</xdr:rowOff>
    </xdr:from>
    <xdr:to>
      <xdr:col>3</xdr:col>
      <xdr:colOff>1381125</xdr:colOff>
      <xdr:row>112</xdr:row>
      <xdr:rowOff>285750</xdr:rowOff>
    </xdr:to>
    <xdr:cxnSp macro="">
      <xdr:nvCxnSpPr>
        <xdr:cNvPr id="127" name="Łącznik prosty 126">
          <a:extLst>
            <a:ext uri="{FF2B5EF4-FFF2-40B4-BE49-F238E27FC236}">
              <a16:creationId xmlns:a16="http://schemas.microsoft.com/office/drawing/2014/main" id="{7A660D42-341B-95F3-95B3-20D61B5E55AA}"/>
            </a:ext>
          </a:extLst>
        </xdr:cNvPr>
        <xdr:cNvCxnSpPr/>
      </xdr:nvCxnSpPr>
      <xdr:spPr>
        <a:xfrm>
          <a:off x="1590675" y="48396525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190500</xdr:colOff>
      <xdr:row>113</xdr:row>
      <xdr:rowOff>131763</xdr:rowOff>
    </xdr:from>
    <xdr:to>
      <xdr:col>3</xdr:col>
      <xdr:colOff>1047750</xdr:colOff>
      <xdr:row>113</xdr:row>
      <xdr:rowOff>131763</xdr:rowOff>
    </xdr:to>
    <xdr:cxnSp macro="">
      <xdr:nvCxnSpPr>
        <xdr:cNvPr id="128" name="Łącznik prosty 127">
          <a:extLst>
            <a:ext uri="{FF2B5EF4-FFF2-40B4-BE49-F238E27FC236}">
              <a16:creationId xmlns:a16="http://schemas.microsoft.com/office/drawing/2014/main" id="{4E66DB31-139E-CA6C-C3A9-048474FB28F5}"/>
            </a:ext>
          </a:extLst>
        </xdr:cNvPr>
        <xdr:cNvCxnSpPr/>
      </xdr:nvCxnSpPr>
      <xdr:spPr>
        <a:xfrm>
          <a:off x="1352550" y="48728313"/>
          <a:ext cx="85725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1047750</xdr:colOff>
      <xdr:row>113</xdr:row>
      <xdr:rowOff>131763</xdr:rowOff>
    </xdr:from>
    <xdr:to>
      <xdr:col>3</xdr:col>
      <xdr:colOff>1619250</xdr:colOff>
      <xdr:row>113</xdr:row>
      <xdr:rowOff>417513</xdr:rowOff>
    </xdr:to>
    <xdr:cxnSp macro="">
      <xdr:nvCxnSpPr>
        <xdr:cNvPr id="129" name="Łącznik prosty 128">
          <a:extLst>
            <a:ext uri="{FF2B5EF4-FFF2-40B4-BE49-F238E27FC236}">
              <a16:creationId xmlns:a16="http://schemas.microsoft.com/office/drawing/2014/main" id="{D867341D-87D6-91AA-7517-BF887DA6AB79}"/>
            </a:ext>
          </a:extLst>
        </xdr:cNvPr>
        <xdr:cNvCxnSpPr/>
      </xdr:nvCxnSpPr>
      <xdr:spPr>
        <a:xfrm>
          <a:off x="2209800" y="48728313"/>
          <a:ext cx="571500" cy="28575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1047750</xdr:colOff>
      <xdr:row>113</xdr:row>
      <xdr:rowOff>131763</xdr:rowOff>
    </xdr:from>
    <xdr:to>
      <xdr:col>3</xdr:col>
      <xdr:colOff>1619250</xdr:colOff>
      <xdr:row>113</xdr:row>
      <xdr:rowOff>131763</xdr:rowOff>
    </xdr:to>
    <xdr:cxnSp macro="">
      <xdr:nvCxnSpPr>
        <xdr:cNvPr id="130" name="Łącznik prosty 129">
          <a:extLst>
            <a:ext uri="{FF2B5EF4-FFF2-40B4-BE49-F238E27FC236}">
              <a16:creationId xmlns:a16="http://schemas.microsoft.com/office/drawing/2014/main" id="{A36AAFCE-2D27-5D6C-7DDC-B70765BCBA3C}"/>
            </a:ext>
          </a:extLst>
        </xdr:cNvPr>
        <xdr:cNvCxnSpPr/>
      </xdr:nvCxnSpPr>
      <xdr:spPr>
        <a:xfrm>
          <a:off x="2209800" y="48728313"/>
          <a:ext cx="5715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1619250</xdr:colOff>
      <xdr:row>113</xdr:row>
      <xdr:rowOff>131763</xdr:rowOff>
    </xdr:from>
    <xdr:to>
      <xdr:col>3</xdr:col>
      <xdr:colOff>1619250</xdr:colOff>
      <xdr:row>113</xdr:row>
      <xdr:rowOff>417513</xdr:rowOff>
    </xdr:to>
    <xdr:cxnSp macro="">
      <xdr:nvCxnSpPr>
        <xdr:cNvPr id="131" name="Łącznik prosty 130">
          <a:extLst>
            <a:ext uri="{FF2B5EF4-FFF2-40B4-BE49-F238E27FC236}">
              <a16:creationId xmlns:a16="http://schemas.microsoft.com/office/drawing/2014/main" id="{BBFC3A1D-3619-AFF5-1F7D-C5FD6B07FF3F}"/>
            </a:ext>
          </a:extLst>
        </xdr:cNvPr>
        <xdr:cNvCxnSpPr/>
      </xdr:nvCxnSpPr>
      <xdr:spPr>
        <a:xfrm>
          <a:off x="2781300" y="48728313"/>
          <a:ext cx="0" cy="28575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114</xdr:row>
      <xdr:rowOff>285750</xdr:rowOff>
    </xdr:from>
    <xdr:to>
      <xdr:col>3</xdr:col>
      <xdr:colOff>1381125</xdr:colOff>
      <xdr:row>114</xdr:row>
      <xdr:rowOff>285750</xdr:rowOff>
    </xdr:to>
    <xdr:cxnSp macro="">
      <xdr:nvCxnSpPr>
        <xdr:cNvPr id="132" name="Łącznik prosty 131">
          <a:extLst>
            <a:ext uri="{FF2B5EF4-FFF2-40B4-BE49-F238E27FC236}">
              <a16:creationId xmlns:a16="http://schemas.microsoft.com/office/drawing/2014/main" id="{10126407-3062-A965-CF4B-7FC2331EB449}"/>
            </a:ext>
          </a:extLst>
        </xdr:cNvPr>
        <xdr:cNvCxnSpPr/>
      </xdr:nvCxnSpPr>
      <xdr:spPr>
        <a:xfrm>
          <a:off x="1590675" y="49368075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115</xdr:row>
      <xdr:rowOff>285750</xdr:rowOff>
    </xdr:from>
    <xdr:to>
      <xdr:col>3</xdr:col>
      <xdr:colOff>1381125</xdr:colOff>
      <xdr:row>115</xdr:row>
      <xdr:rowOff>285750</xdr:rowOff>
    </xdr:to>
    <xdr:cxnSp macro="">
      <xdr:nvCxnSpPr>
        <xdr:cNvPr id="133" name="Łącznik prosty 132">
          <a:extLst>
            <a:ext uri="{FF2B5EF4-FFF2-40B4-BE49-F238E27FC236}">
              <a16:creationId xmlns:a16="http://schemas.microsoft.com/office/drawing/2014/main" id="{3B9BD8E9-B582-E1A2-2CA3-723FD0ECE30F}"/>
            </a:ext>
          </a:extLst>
        </xdr:cNvPr>
        <xdr:cNvCxnSpPr/>
      </xdr:nvCxnSpPr>
      <xdr:spPr>
        <a:xfrm>
          <a:off x="1590675" y="49853850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190500</xdr:colOff>
      <xdr:row>116</xdr:row>
      <xdr:rowOff>131763</xdr:rowOff>
    </xdr:from>
    <xdr:to>
      <xdr:col>3</xdr:col>
      <xdr:colOff>1047750</xdr:colOff>
      <xdr:row>116</xdr:row>
      <xdr:rowOff>131763</xdr:rowOff>
    </xdr:to>
    <xdr:cxnSp macro="">
      <xdr:nvCxnSpPr>
        <xdr:cNvPr id="134" name="Łącznik prosty 133">
          <a:extLst>
            <a:ext uri="{FF2B5EF4-FFF2-40B4-BE49-F238E27FC236}">
              <a16:creationId xmlns:a16="http://schemas.microsoft.com/office/drawing/2014/main" id="{77243404-E258-AACF-9C25-B44B706BAE80}"/>
            </a:ext>
          </a:extLst>
        </xdr:cNvPr>
        <xdr:cNvCxnSpPr/>
      </xdr:nvCxnSpPr>
      <xdr:spPr>
        <a:xfrm>
          <a:off x="1352550" y="50185638"/>
          <a:ext cx="85725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1047750</xdr:colOff>
      <xdr:row>116</xdr:row>
      <xdr:rowOff>131763</xdr:rowOff>
    </xdr:from>
    <xdr:to>
      <xdr:col>3</xdr:col>
      <xdr:colOff>1619250</xdr:colOff>
      <xdr:row>116</xdr:row>
      <xdr:rowOff>417513</xdr:rowOff>
    </xdr:to>
    <xdr:cxnSp macro="">
      <xdr:nvCxnSpPr>
        <xdr:cNvPr id="135" name="Łącznik prosty 134">
          <a:extLst>
            <a:ext uri="{FF2B5EF4-FFF2-40B4-BE49-F238E27FC236}">
              <a16:creationId xmlns:a16="http://schemas.microsoft.com/office/drawing/2014/main" id="{A14C6CBA-BA5B-2800-6FB7-9A2DA74EF59C}"/>
            </a:ext>
          </a:extLst>
        </xdr:cNvPr>
        <xdr:cNvCxnSpPr/>
      </xdr:nvCxnSpPr>
      <xdr:spPr>
        <a:xfrm>
          <a:off x="2209800" y="50185638"/>
          <a:ext cx="571500" cy="28575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1047750</xdr:colOff>
      <xdr:row>116</xdr:row>
      <xdr:rowOff>131763</xdr:rowOff>
    </xdr:from>
    <xdr:to>
      <xdr:col>3</xdr:col>
      <xdr:colOff>1619250</xdr:colOff>
      <xdr:row>116</xdr:row>
      <xdr:rowOff>131763</xdr:rowOff>
    </xdr:to>
    <xdr:cxnSp macro="">
      <xdr:nvCxnSpPr>
        <xdr:cNvPr id="136" name="Łącznik prosty 135">
          <a:extLst>
            <a:ext uri="{FF2B5EF4-FFF2-40B4-BE49-F238E27FC236}">
              <a16:creationId xmlns:a16="http://schemas.microsoft.com/office/drawing/2014/main" id="{08E5E5F7-2D91-2C9B-F18A-B223A58B825F}"/>
            </a:ext>
          </a:extLst>
        </xdr:cNvPr>
        <xdr:cNvCxnSpPr/>
      </xdr:nvCxnSpPr>
      <xdr:spPr>
        <a:xfrm>
          <a:off x="2209800" y="50185638"/>
          <a:ext cx="5715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1619250</xdr:colOff>
      <xdr:row>116</xdr:row>
      <xdr:rowOff>131763</xdr:rowOff>
    </xdr:from>
    <xdr:to>
      <xdr:col>3</xdr:col>
      <xdr:colOff>1619250</xdr:colOff>
      <xdr:row>116</xdr:row>
      <xdr:rowOff>417513</xdr:rowOff>
    </xdr:to>
    <xdr:cxnSp macro="">
      <xdr:nvCxnSpPr>
        <xdr:cNvPr id="137" name="Łącznik prosty 136">
          <a:extLst>
            <a:ext uri="{FF2B5EF4-FFF2-40B4-BE49-F238E27FC236}">
              <a16:creationId xmlns:a16="http://schemas.microsoft.com/office/drawing/2014/main" id="{7FBBBFE2-7B14-55D2-4A04-F1457F135C82}"/>
            </a:ext>
          </a:extLst>
        </xdr:cNvPr>
        <xdr:cNvCxnSpPr/>
      </xdr:nvCxnSpPr>
      <xdr:spPr>
        <a:xfrm>
          <a:off x="2781300" y="50185638"/>
          <a:ext cx="0" cy="28575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117</xdr:row>
      <xdr:rowOff>285750</xdr:rowOff>
    </xdr:from>
    <xdr:to>
      <xdr:col>3</xdr:col>
      <xdr:colOff>1381125</xdr:colOff>
      <xdr:row>117</xdr:row>
      <xdr:rowOff>285750</xdr:rowOff>
    </xdr:to>
    <xdr:cxnSp macro="">
      <xdr:nvCxnSpPr>
        <xdr:cNvPr id="138" name="Łącznik prosty 137">
          <a:extLst>
            <a:ext uri="{FF2B5EF4-FFF2-40B4-BE49-F238E27FC236}">
              <a16:creationId xmlns:a16="http://schemas.microsoft.com/office/drawing/2014/main" id="{B645D083-5339-C148-6F5E-306AD4C75329}"/>
            </a:ext>
          </a:extLst>
        </xdr:cNvPr>
        <xdr:cNvCxnSpPr/>
      </xdr:nvCxnSpPr>
      <xdr:spPr>
        <a:xfrm>
          <a:off x="1590675" y="50825400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118</xdr:row>
      <xdr:rowOff>285750</xdr:rowOff>
    </xdr:from>
    <xdr:to>
      <xdr:col>3</xdr:col>
      <xdr:colOff>1381125</xdr:colOff>
      <xdr:row>118</xdr:row>
      <xdr:rowOff>285750</xdr:rowOff>
    </xdr:to>
    <xdr:cxnSp macro="">
      <xdr:nvCxnSpPr>
        <xdr:cNvPr id="139" name="Łącznik prosty 138">
          <a:extLst>
            <a:ext uri="{FF2B5EF4-FFF2-40B4-BE49-F238E27FC236}">
              <a16:creationId xmlns:a16="http://schemas.microsoft.com/office/drawing/2014/main" id="{991364C1-DAB4-A366-BF26-155D20652173}"/>
            </a:ext>
          </a:extLst>
        </xdr:cNvPr>
        <xdr:cNvCxnSpPr/>
      </xdr:nvCxnSpPr>
      <xdr:spPr>
        <a:xfrm>
          <a:off x="1590675" y="51311175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119</xdr:row>
      <xdr:rowOff>285750</xdr:rowOff>
    </xdr:from>
    <xdr:to>
      <xdr:col>3</xdr:col>
      <xdr:colOff>1381125</xdr:colOff>
      <xdr:row>119</xdr:row>
      <xdr:rowOff>285750</xdr:rowOff>
    </xdr:to>
    <xdr:cxnSp macro="">
      <xdr:nvCxnSpPr>
        <xdr:cNvPr id="140" name="Łącznik prosty 139">
          <a:extLst>
            <a:ext uri="{FF2B5EF4-FFF2-40B4-BE49-F238E27FC236}">
              <a16:creationId xmlns:a16="http://schemas.microsoft.com/office/drawing/2014/main" id="{2D271FC3-9EC1-C8FC-F00D-D68ED2004222}"/>
            </a:ext>
          </a:extLst>
        </xdr:cNvPr>
        <xdr:cNvCxnSpPr/>
      </xdr:nvCxnSpPr>
      <xdr:spPr>
        <a:xfrm>
          <a:off x="1590675" y="51796950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120</xdr:row>
      <xdr:rowOff>285750</xdr:rowOff>
    </xdr:from>
    <xdr:to>
      <xdr:col>3</xdr:col>
      <xdr:colOff>1381125</xdr:colOff>
      <xdr:row>120</xdr:row>
      <xdr:rowOff>285750</xdr:rowOff>
    </xdr:to>
    <xdr:cxnSp macro="">
      <xdr:nvCxnSpPr>
        <xdr:cNvPr id="141" name="Łącznik prosty 140">
          <a:extLst>
            <a:ext uri="{FF2B5EF4-FFF2-40B4-BE49-F238E27FC236}">
              <a16:creationId xmlns:a16="http://schemas.microsoft.com/office/drawing/2014/main" id="{C0C8FB78-24DC-4635-7AEC-4211940CD31A}"/>
            </a:ext>
          </a:extLst>
        </xdr:cNvPr>
        <xdr:cNvCxnSpPr/>
      </xdr:nvCxnSpPr>
      <xdr:spPr>
        <a:xfrm>
          <a:off x="1590675" y="52282725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121</xdr:row>
      <xdr:rowOff>285750</xdr:rowOff>
    </xdr:from>
    <xdr:to>
      <xdr:col>3</xdr:col>
      <xdr:colOff>1381125</xdr:colOff>
      <xdr:row>121</xdr:row>
      <xdr:rowOff>285750</xdr:rowOff>
    </xdr:to>
    <xdr:cxnSp macro="">
      <xdr:nvCxnSpPr>
        <xdr:cNvPr id="142" name="Łącznik prosty 141">
          <a:extLst>
            <a:ext uri="{FF2B5EF4-FFF2-40B4-BE49-F238E27FC236}">
              <a16:creationId xmlns:a16="http://schemas.microsoft.com/office/drawing/2014/main" id="{CDD564AA-7010-96F4-6F9F-4DA36E80CD3B}"/>
            </a:ext>
          </a:extLst>
        </xdr:cNvPr>
        <xdr:cNvCxnSpPr/>
      </xdr:nvCxnSpPr>
      <xdr:spPr>
        <a:xfrm>
          <a:off x="1590675" y="52768500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309563</xdr:colOff>
      <xdr:row>122</xdr:row>
      <xdr:rowOff>381000</xdr:rowOff>
    </xdr:from>
    <xdr:to>
      <xdr:col>3</xdr:col>
      <xdr:colOff>557213</xdr:colOff>
      <xdr:row>122</xdr:row>
      <xdr:rowOff>444500</xdr:rowOff>
    </xdr:to>
    <xdr:cxnSp macro="">
      <xdr:nvCxnSpPr>
        <xdr:cNvPr id="143" name="Łącznik prosty 142">
          <a:extLst>
            <a:ext uri="{FF2B5EF4-FFF2-40B4-BE49-F238E27FC236}">
              <a16:creationId xmlns:a16="http://schemas.microsoft.com/office/drawing/2014/main" id="{DDC8E255-E4F8-E433-510E-EDA8B7F06549}"/>
            </a:ext>
          </a:extLst>
        </xdr:cNvPr>
        <xdr:cNvCxnSpPr/>
      </xdr:nvCxnSpPr>
      <xdr:spPr>
        <a:xfrm>
          <a:off x="1471613" y="53349525"/>
          <a:ext cx="247650" cy="635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557213</xdr:colOff>
      <xdr:row>122</xdr:row>
      <xdr:rowOff>254000</xdr:rowOff>
    </xdr:from>
    <xdr:to>
      <xdr:col>3</xdr:col>
      <xdr:colOff>557213</xdr:colOff>
      <xdr:row>122</xdr:row>
      <xdr:rowOff>444500</xdr:rowOff>
    </xdr:to>
    <xdr:cxnSp macro="">
      <xdr:nvCxnSpPr>
        <xdr:cNvPr id="144" name="Łącznik prosty 143">
          <a:extLst>
            <a:ext uri="{FF2B5EF4-FFF2-40B4-BE49-F238E27FC236}">
              <a16:creationId xmlns:a16="http://schemas.microsoft.com/office/drawing/2014/main" id="{BB8B6885-4BF1-012D-8EFB-15C4777FABDD}"/>
            </a:ext>
          </a:extLst>
        </xdr:cNvPr>
        <xdr:cNvCxnSpPr/>
      </xdr:nvCxnSpPr>
      <xdr:spPr>
        <a:xfrm flipV="1">
          <a:off x="1719263" y="53222525"/>
          <a:ext cx="0" cy="1905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557213</xdr:colOff>
      <xdr:row>122</xdr:row>
      <xdr:rowOff>127000</xdr:rowOff>
    </xdr:from>
    <xdr:to>
      <xdr:col>3</xdr:col>
      <xdr:colOff>985838</xdr:colOff>
      <xdr:row>122</xdr:row>
      <xdr:rowOff>254000</xdr:rowOff>
    </xdr:to>
    <xdr:cxnSp macro="">
      <xdr:nvCxnSpPr>
        <xdr:cNvPr id="145" name="Łącznik prosty 144">
          <a:extLst>
            <a:ext uri="{FF2B5EF4-FFF2-40B4-BE49-F238E27FC236}">
              <a16:creationId xmlns:a16="http://schemas.microsoft.com/office/drawing/2014/main" id="{51B465E7-7048-8EB0-3009-F5A111A69F1C}"/>
            </a:ext>
          </a:extLst>
        </xdr:cNvPr>
        <xdr:cNvCxnSpPr/>
      </xdr:nvCxnSpPr>
      <xdr:spPr>
        <a:xfrm flipV="1">
          <a:off x="1719263" y="53095525"/>
          <a:ext cx="428625" cy="1270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985838</xdr:colOff>
      <xdr:row>122</xdr:row>
      <xdr:rowOff>127000</xdr:rowOff>
    </xdr:from>
    <xdr:to>
      <xdr:col>3</xdr:col>
      <xdr:colOff>985838</xdr:colOff>
      <xdr:row>122</xdr:row>
      <xdr:rowOff>317500</xdr:rowOff>
    </xdr:to>
    <xdr:cxnSp macro="">
      <xdr:nvCxnSpPr>
        <xdr:cNvPr id="146" name="Łącznik prosty 145">
          <a:extLst>
            <a:ext uri="{FF2B5EF4-FFF2-40B4-BE49-F238E27FC236}">
              <a16:creationId xmlns:a16="http://schemas.microsoft.com/office/drawing/2014/main" id="{7B02A701-1A10-35EC-C188-5C57CEEA4C8E}"/>
            </a:ext>
          </a:extLst>
        </xdr:cNvPr>
        <xdr:cNvCxnSpPr/>
      </xdr:nvCxnSpPr>
      <xdr:spPr>
        <a:xfrm>
          <a:off x="2147888" y="53095525"/>
          <a:ext cx="0" cy="1905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985838</xdr:colOff>
      <xdr:row>122</xdr:row>
      <xdr:rowOff>317500</xdr:rowOff>
    </xdr:from>
    <xdr:to>
      <xdr:col>3</xdr:col>
      <xdr:colOff>1233488</xdr:colOff>
      <xdr:row>122</xdr:row>
      <xdr:rowOff>381000</xdr:rowOff>
    </xdr:to>
    <xdr:cxnSp macro="">
      <xdr:nvCxnSpPr>
        <xdr:cNvPr id="147" name="Łącznik prosty 146">
          <a:extLst>
            <a:ext uri="{FF2B5EF4-FFF2-40B4-BE49-F238E27FC236}">
              <a16:creationId xmlns:a16="http://schemas.microsoft.com/office/drawing/2014/main" id="{D8176A1E-8ED9-42DA-4997-1C831F026A35}"/>
            </a:ext>
          </a:extLst>
        </xdr:cNvPr>
        <xdr:cNvCxnSpPr/>
      </xdr:nvCxnSpPr>
      <xdr:spPr>
        <a:xfrm>
          <a:off x="2147888" y="53286025"/>
          <a:ext cx="247650" cy="635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135</xdr:row>
      <xdr:rowOff>285750</xdr:rowOff>
    </xdr:from>
    <xdr:to>
      <xdr:col>3</xdr:col>
      <xdr:colOff>1381125</xdr:colOff>
      <xdr:row>135</xdr:row>
      <xdr:rowOff>285750</xdr:rowOff>
    </xdr:to>
    <xdr:cxnSp macro="">
      <xdr:nvCxnSpPr>
        <xdr:cNvPr id="148" name="Łącznik prosty 147">
          <a:extLst>
            <a:ext uri="{FF2B5EF4-FFF2-40B4-BE49-F238E27FC236}">
              <a16:creationId xmlns:a16="http://schemas.microsoft.com/office/drawing/2014/main" id="{3A13F5E9-1DA8-3053-3790-54A0ECC9DA32}"/>
            </a:ext>
          </a:extLst>
        </xdr:cNvPr>
        <xdr:cNvCxnSpPr/>
      </xdr:nvCxnSpPr>
      <xdr:spPr>
        <a:xfrm>
          <a:off x="1590675" y="57902475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136</xdr:row>
      <xdr:rowOff>285750</xdr:rowOff>
    </xdr:from>
    <xdr:to>
      <xdr:col>3</xdr:col>
      <xdr:colOff>1381125</xdr:colOff>
      <xdr:row>136</xdr:row>
      <xdr:rowOff>285750</xdr:rowOff>
    </xdr:to>
    <xdr:cxnSp macro="">
      <xdr:nvCxnSpPr>
        <xdr:cNvPr id="149" name="Łącznik prosty 148">
          <a:extLst>
            <a:ext uri="{FF2B5EF4-FFF2-40B4-BE49-F238E27FC236}">
              <a16:creationId xmlns:a16="http://schemas.microsoft.com/office/drawing/2014/main" id="{2D812182-BC16-5EC3-ED9F-F83C5D8DB93C}"/>
            </a:ext>
          </a:extLst>
        </xdr:cNvPr>
        <xdr:cNvCxnSpPr/>
      </xdr:nvCxnSpPr>
      <xdr:spPr>
        <a:xfrm>
          <a:off x="1590675" y="58388250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137</xdr:row>
      <xdr:rowOff>285750</xdr:rowOff>
    </xdr:from>
    <xdr:to>
      <xdr:col>3</xdr:col>
      <xdr:colOff>1381125</xdr:colOff>
      <xdr:row>137</xdr:row>
      <xdr:rowOff>285750</xdr:rowOff>
    </xdr:to>
    <xdr:cxnSp macro="">
      <xdr:nvCxnSpPr>
        <xdr:cNvPr id="150" name="Łącznik prosty 149">
          <a:extLst>
            <a:ext uri="{FF2B5EF4-FFF2-40B4-BE49-F238E27FC236}">
              <a16:creationId xmlns:a16="http://schemas.microsoft.com/office/drawing/2014/main" id="{4E0E58C3-D8CF-D176-1353-38031FC1B836}"/>
            </a:ext>
          </a:extLst>
        </xdr:cNvPr>
        <xdr:cNvCxnSpPr/>
      </xdr:nvCxnSpPr>
      <xdr:spPr>
        <a:xfrm>
          <a:off x="1590675" y="58874025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138</xdr:row>
      <xdr:rowOff>285750</xdr:rowOff>
    </xdr:from>
    <xdr:to>
      <xdr:col>3</xdr:col>
      <xdr:colOff>1381125</xdr:colOff>
      <xdr:row>138</xdr:row>
      <xdr:rowOff>285750</xdr:rowOff>
    </xdr:to>
    <xdr:cxnSp macro="">
      <xdr:nvCxnSpPr>
        <xdr:cNvPr id="151" name="Łącznik prosty 150">
          <a:extLst>
            <a:ext uri="{FF2B5EF4-FFF2-40B4-BE49-F238E27FC236}">
              <a16:creationId xmlns:a16="http://schemas.microsoft.com/office/drawing/2014/main" id="{E6D51E48-E577-01C8-8C11-E0C85E819739}"/>
            </a:ext>
          </a:extLst>
        </xdr:cNvPr>
        <xdr:cNvCxnSpPr/>
      </xdr:nvCxnSpPr>
      <xdr:spPr>
        <a:xfrm>
          <a:off x="1590675" y="59359800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139</xdr:row>
      <xdr:rowOff>285750</xdr:rowOff>
    </xdr:from>
    <xdr:to>
      <xdr:col>3</xdr:col>
      <xdr:colOff>1381125</xdr:colOff>
      <xdr:row>139</xdr:row>
      <xdr:rowOff>285750</xdr:rowOff>
    </xdr:to>
    <xdr:cxnSp macro="">
      <xdr:nvCxnSpPr>
        <xdr:cNvPr id="152" name="Łącznik prosty 151">
          <a:extLst>
            <a:ext uri="{FF2B5EF4-FFF2-40B4-BE49-F238E27FC236}">
              <a16:creationId xmlns:a16="http://schemas.microsoft.com/office/drawing/2014/main" id="{028A1924-AB9A-0EE2-48ED-DBE142862291}"/>
            </a:ext>
          </a:extLst>
        </xdr:cNvPr>
        <xdr:cNvCxnSpPr/>
      </xdr:nvCxnSpPr>
      <xdr:spPr>
        <a:xfrm>
          <a:off x="1590675" y="59845575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140</xdr:row>
      <xdr:rowOff>285750</xdr:rowOff>
    </xdr:from>
    <xdr:to>
      <xdr:col>3</xdr:col>
      <xdr:colOff>1381125</xdr:colOff>
      <xdr:row>140</xdr:row>
      <xdr:rowOff>285750</xdr:rowOff>
    </xdr:to>
    <xdr:cxnSp macro="">
      <xdr:nvCxnSpPr>
        <xdr:cNvPr id="153" name="Łącznik prosty 152">
          <a:extLst>
            <a:ext uri="{FF2B5EF4-FFF2-40B4-BE49-F238E27FC236}">
              <a16:creationId xmlns:a16="http://schemas.microsoft.com/office/drawing/2014/main" id="{AFD4DBFF-77A4-0BCF-883C-4A3609FFA7EE}"/>
            </a:ext>
          </a:extLst>
        </xdr:cNvPr>
        <xdr:cNvCxnSpPr/>
      </xdr:nvCxnSpPr>
      <xdr:spPr>
        <a:xfrm>
          <a:off x="1590675" y="60331350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141</xdr:row>
      <xdr:rowOff>285750</xdr:rowOff>
    </xdr:from>
    <xdr:to>
      <xdr:col>3</xdr:col>
      <xdr:colOff>1381125</xdr:colOff>
      <xdr:row>141</xdr:row>
      <xdr:rowOff>285750</xdr:rowOff>
    </xdr:to>
    <xdr:cxnSp macro="">
      <xdr:nvCxnSpPr>
        <xdr:cNvPr id="154" name="Łącznik prosty 153">
          <a:extLst>
            <a:ext uri="{FF2B5EF4-FFF2-40B4-BE49-F238E27FC236}">
              <a16:creationId xmlns:a16="http://schemas.microsoft.com/office/drawing/2014/main" id="{9F73E679-BA03-6213-7E3E-149EA1B10D50}"/>
            </a:ext>
          </a:extLst>
        </xdr:cNvPr>
        <xdr:cNvCxnSpPr/>
      </xdr:nvCxnSpPr>
      <xdr:spPr>
        <a:xfrm>
          <a:off x="1590675" y="60817125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142</xdr:row>
      <xdr:rowOff>285750</xdr:rowOff>
    </xdr:from>
    <xdr:to>
      <xdr:col>3</xdr:col>
      <xdr:colOff>1381125</xdr:colOff>
      <xdr:row>142</xdr:row>
      <xdr:rowOff>285750</xdr:rowOff>
    </xdr:to>
    <xdr:cxnSp macro="">
      <xdr:nvCxnSpPr>
        <xdr:cNvPr id="155" name="Łącznik prosty 154">
          <a:extLst>
            <a:ext uri="{FF2B5EF4-FFF2-40B4-BE49-F238E27FC236}">
              <a16:creationId xmlns:a16="http://schemas.microsoft.com/office/drawing/2014/main" id="{E94679BA-6076-04E8-7131-7C1BD403034A}"/>
            </a:ext>
          </a:extLst>
        </xdr:cNvPr>
        <xdr:cNvCxnSpPr/>
      </xdr:nvCxnSpPr>
      <xdr:spPr>
        <a:xfrm>
          <a:off x="1590675" y="61302900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143</xdr:row>
      <xdr:rowOff>285750</xdr:rowOff>
    </xdr:from>
    <xdr:to>
      <xdr:col>3</xdr:col>
      <xdr:colOff>1381125</xdr:colOff>
      <xdr:row>143</xdr:row>
      <xdr:rowOff>285750</xdr:rowOff>
    </xdr:to>
    <xdr:cxnSp macro="">
      <xdr:nvCxnSpPr>
        <xdr:cNvPr id="156" name="Łącznik prosty 155">
          <a:extLst>
            <a:ext uri="{FF2B5EF4-FFF2-40B4-BE49-F238E27FC236}">
              <a16:creationId xmlns:a16="http://schemas.microsoft.com/office/drawing/2014/main" id="{29F3B41D-928B-6344-CC37-C957672272CE}"/>
            </a:ext>
          </a:extLst>
        </xdr:cNvPr>
        <xdr:cNvCxnSpPr/>
      </xdr:nvCxnSpPr>
      <xdr:spPr>
        <a:xfrm>
          <a:off x="1590675" y="61788675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144</xdr:row>
      <xdr:rowOff>285750</xdr:rowOff>
    </xdr:from>
    <xdr:to>
      <xdr:col>3</xdr:col>
      <xdr:colOff>1381125</xdr:colOff>
      <xdr:row>144</xdr:row>
      <xdr:rowOff>285750</xdr:rowOff>
    </xdr:to>
    <xdr:cxnSp macro="">
      <xdr:nvCxnSpPr>
        <xdr:cNvPr id="157" name="Łącznik prosty 156">
          <a:extLst>
            <a:ext uri="{FF2B5EF4-FFF2-40B4-BE49-F238E27FC236}">
              <a16:creationId xmlns:a16="http://schemas.microsoft.com/office/drawing/2014/main" id="{2F169271-AF5B-F2D2-0C6A-81D04763C952}"/>
            </a:ext>
          </a:extLst>
        </xdr:cNvPr>
        <xdr:cNvCxnSpPr/>
      </xdr:nvCxnSpPr>
      <xdr:spPr>
        <a:xfrm>
          <a:off x="1590675" y="62274450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145</xdr:row>
      <xdr:rowOff>285750</xdr:rowOff>
    </xdr:from>
    <xdr:to>
      <xdr:col>3</xdr:col>
      <xdr:colOff>1381125</xdr:colOff>
      <xdr:row>145</xdr:row>
      <xdr:rowOff>285750</xdr:rowOff>
    </xdr:to>
    <xdr:cxnSp macro="">
      <xdr:nvCxnSpPr>
        <xdr:cNvPr id="158" name="Łącznik prosty 157">
          <a:extLst>
            <a:ext uri="{FF2B5EF4-FFF2-40B4-BE49-F238E27FC236}">
              <a16:creationId xmlns:a16="http://schemas.microsoft.com/office/drawing/2014/main" id="{594BC959-76E3-E801-9A39-077179681B55}"/>
            </a:ext>
          </a:extLst>
        </xdr:cNvPr>
        <xdr:cNvCxnSpPr/>
      </xdr:nvCxnSpPr>
      <xdr:spPr>
        <a:xfrm>
          <a:off x="1590675" y="62760225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146</xdr:row>
      <xdr:rowOff>285750</xdr:rowOff>
    </xdr:from>
    <xdr:to>
      <xdr:col>3</xdr:col>
      <xdr:colOff>1381125</xdr:colOff>
      <xdr:row>146</xdr:row>
      <xdr:rowOff>285750</xdr:rowOff>
    </xdr:to>
    <xdr:cxnSp macro="">
      <xdr:nvCxnSpPr>
        <xdr:cNvPr id="159" name="Łącznik prosty 158">
          <a:extLst>
            <a:ext uri="{FF2B5EF4-FFF2-40B4-BE49-F238E27FC236}">
              <a16:creationId xmlns:a16="http://schemas.microsoft.com/office/drawing/2014/main" id="{57AA1ACD-2574-B7F0-22B9-740172310172}"/>
            </a:ext>
          </a:extLst>
        </xdr:cNvPr>
        <xdr:cNvCxnSpPr/>
      </xdr:nvCxnSpPr>
      <xdr:spPr>
        <a:xfrm>
          <a:off x="1590675" y="63246000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147</xdr:row>
      <xdr:rowOff>285750</xdr:rowOff>
    </xdr:from>
    <xdr:to>
      <xdr:col>3</xdr:col>
      <xdr:colOff>1381125</xdr:colOff>
      <xdr:row>147</xdr:row>
      <xdr:rowOff>285750</xdr:rowOff>
    </xdr:to>
    <xdr:cxnSp macro="">
      <xdr:nvCxnSpPr>
        <xdr:cNvPr id="160" name="Łącznik prosty 159">
          <a:extLst>
            <a:ext uri="{FF2B5EF4-FFF2-40B4-BE49-F238E27FC236}">
              <a16:creationId xmlns:a16="http://schemas.microsoft.com/office/drawing/2014/main" id="{54D59480-F5AE-097C-46D5-B6355E09AAF2}"/>
            </a:ext>
          </a:extLst>
        </xdr:cNvPr>
        <xdr:cNvCxnSpPr/>
      </xdr:nvCxnSpPr>
      <xdr:spPr>
        <a:xfrm>
          <a:off x="1590675" y="63731775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148</xdr:row>
      <xdr:rowOff>285750</xdr:rowOff>
    </xdr:from>
    <xdr:to>
      <xdr:col>3</xdr:col>
      <xdr:colOff>1381125</xdr:colOff>
      <xdr:row>148</xdr:row>
      <xdr:rowOff>285750</xdr:rowOff>
    </xdr:to>
    <xdr:cxnSp macro="">
      <xdr:nvCxnSpPr>
        <xdr:cNvPr id="161" name="Łącznik prosty 160">
          <a:extLst>
            <a:ext uri="{FF2B5EF4-FFF2-40B4-BE49-F238E27FC236}">
              <a16:creationId xmlns:a16="http://schemas.microsoft.com/office/drawing/2014/main" id="{CF8E89CB-C517-7A49-6E38-A5FE1339E218}"/>
            </a:ext>
          </a:extLst>
        </xdr:cNvPr>
        <xdr:cNvCxnSpPr/>
      </xdr:nvCxnSpPr>
      <xdr:spPr>
        <a:xfrm>
          <a:off x="1590675" y="64217550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149</xdr:row>
      <xdr:rowOff>285750</xdr:rowOff>
    </xdr:from>
    <xdr:to>
      <xdr:col>3</xdr:col>
      <xdr:colOff>1381125</xdr:colOff>
      <xdr:row>149</xdr:row>
      <xdr:rowOff>285750</xdr:rowOff>
    </xdr:to>
    <xdr:cxnSp macro="">
      <xdr:nvCxnSpPr>
        <xdr:cNvPr id="162" name="Łącznik prosty 161">
          <a:extLst>
            <a:ext uri="{FF2B5EF4-FFF2-40B4-BE49-F238E27FC236}">
              <a16:creationId xmlns:a16="http://schemas.microsoft.com/office/drawing/2014/main" id="{635C46D0-180A-0A9A-C5FE-0C4DA0A1B972}"/>
            </a:ext>
          </a:extLst>
        </xdr:cNvPr>
        <xdr:cNvCxnSpPr/>
      </xdr:nvCxnSpPr>
      <xdr:spPr>
        <a:xfrm>
          <a:off x="1590675" y="64703325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150</xdr:row>
      <xdr:rowOff>285750</xdr:rowOff>
    </xdr:from>
    <xdr:to>
      <xdr:col>3</xdr:col>
      <xdr:colOff>1381125</xdr:colOff>
      <xdr:row>150</xdr:row>
      <xdr:rowOff>285750</xdr:rowOff>
    </xdr:to>
    <xdr:cxnSp macro="">
      <xdr:nvCxnSpPr>
        <xdr:cNvPr id="163" name="Łącznik prosty 162">
          <a:extLst>
            <a:ext uri="{FF2B5EF4-FFF2-40B4-BE49-F238E27FC236}">
              <a16:creationId xmlns:a16="http://schemas.microsoft.com/office/drawing/2014/main" id="{72F2D55D-DD64-E919-F723-41860E562F04}"/>
            </a:ext>
          </a:extLst>
        </xdr:cNvPr>
        <xdr:cNvCxnSpPr/>
      </xdr:nvCxnSpPr>
      <xdr:spPr>
        <a:xfrm>
          <a:off x="1590675" y="65189100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151</xdr:row>
      <xdr:rowOff>285750</xdr:rowOff>
    </xdr:from>
    <xdr:to>
      <xdr:col>3</xdr:col>
      <xdr:colOff>1381125</xdr:colOff>
      <xdr:row>151</xdr:row>
      <xdr:rowOff>285750</xdr:rowOff>
    </xdr:to>
    <xdr:cxnSp macro="">
      <xdr:nvCxnSpPr>
        <xdr:cNvPr id="164" name="Łącznik prosty 163">
          <a:extLst>
            <a:ext uri="{FF2B5EF4-FFF2-40B4-BE49-F238E27FC236}">
              <a16:creationId xmlns:a16="http://schemas.microsoft.com/office/drawing/2014/main" id="{6E01660C-E258-AB2C-9BE7-9C8B4CFC1642}"/>
            </a:ext>
          </a:extLst>
        </xdr:cNvPr>
        <xdr:cNvCxnSpPr/>
      </xdr:nvCxnSpPr>
      <xdr:spPr>
        <a:xfrm>
          <a:off x="1590675" y="65674875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152</xdr:row>
      <xdr:rowOff>285750</xdr:rowOff>
    </xdr:from>
    <xdr:to>
      <xdr:col>3</xdr:col>
      <xdr:colOff>1381125</xdr:colOff>
      <xdr:row>152</xdr:row>
      <xdr:rowOff>285750</xdr:rowOff>
    </xdr:to>
    <xdr:cxnSp macro="">
      <xdr:nvCxnSpPr>
        <xdr:cNvPr id="165" name="Łącznik prosty 164">
          <a:extLst>
            <a:ext uri="{FF2B5EF4-FFF2-40B4-BE49-F238E27FC236}">
              <a16:creationId xmlns:a16="http://schemas.microsoft.com/office/drawing/2014/main" id="{90B093C2-1F01-72AB-FA38-66687DE1752F}"/>
            </a:ext>
          </a:extLst>
        </xdr:cNvPr>
        <xdr:cNvCxnSpPr/>
      </xdr:nvCxnSpPr>
      <xdr:spPr>
        <a:xfrm>
          <a:off x="1590675" y="66160650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153</xdr:row>
      <xdr:rowOff>95250</xdr:rowOff>
    </xdr:from>
    <xdr:to>
      <xdr:col>3</xdr:col>
      <xdr:colOff>1381125</xdr:colOff>
      <xdr:row>153</xdr:row>
      <xdr:rowOff>95250</xdr:rowOff>
    </xdr:to>
    <xdr:cxnSp macro="">
      <xdr:nvCxnSpPr>
        <xdr:cNvPr id="166" name="Łącznik prosty 165">
          <a:extLst>
            <a:ext uri="{FF2B5EF4-FFF2-40B4-BE49-F238E27FC236}">
              <a16:creationId xmlns:a16="http://schemas.microsoft.com/office/drawing/2014/main" id="{E2236E8B-CA95-C1D4-DC04-9D0D42E68D1A}"/>
            </a:ext>
          </a:extLst>
        </xdr:cNvPr>
        <xdr:cNvCxnSpPr/>
      </xdr:nvCxnSpPr>
      <xdr:spPr>
        <a:xfrm>
          <a:off x="1590675" y="66455925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1381125</xdr:colOff>
      <xdr:row>153</xdr:row>
      <xdr:rowOff>95250</xdr:rowOff>
    </xdr:from>
    <xdr:to>
      <xdr:col>3</xdr:col>
      <xdr:colOff>1381125</xdr:colOff>
      <xdr:row>153</xdr:row>
      <xdr:rowOff>361950</xdr:rowOff>
    </xdr:to>
    <xdr:cxnSp macro="">
      <xdr:nvCxnSpPr>
        <xdr:cNvPr id="167" name="Łącznik prosty 166">
          <a:extLst>
            <a:ext uri="{FF2B5EF4-FFF2-40B4-BE49-F238E27FC236}">
              <a16:creationId xmlns:a16="http://schemas.microsoft.com/office/drawing/2014/main" id="{31782F22-D417-7799-39C3-ADE1C1D6CA3B}"/>
            </a:ext>
          </a:extLst>
        </xdr:cNvPr>
        <xdr:cNvCxnSpPr/>
      </xdr:nvCxnSpPr>
      <xdr:spPr>
        <a:xfrm>
          <a:off x="2543175" y="66455925"/>
          <a:ext cx="0" cy="2667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1095375</xdr:colOff>
      <xdr:row>153</xdr:row>
      <xdr:rowOff>361950</xdr:rowOff>
    </xdr:from>
    <xdr:to>
      <xdr:col>3</xdr:col>
      <xdr:colOff>1381125</xdr:colOff>
      <xdr:row>153</xdr:row>
      <xdr:rowOff>361950</xdr:rowOff>
    </xdr:to>
    <xdr:cxnSp macro="">
      <xdr:nvCxnSpPr>
        <xdr:cNvPr id="168" name="Łącznik prosty 167">
          <a:extLst>
            <a:ext uri="{FF2B5EF4-FFF2-40B4-BE49-F238E27FC236}">
              <a16:creationId xmlns:a16="http://schemas.microsoft.com/office/drawing/2014/main" id="{2F6AB858-2EF5-D58D-63C1-127F30B01A05}"/>
            </a:ext>
          </a:extLst>
        </xdr:cNvPr>
        <xdr:cNvCxnSpPr/>
      </xdr:nvCxnSpPr>
      <xdr:spPr>
        <a:xfrm flipH="1">
          <a:off x="2257425" y="66722625"/>
          <a:ext cx="28575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154</xdr:row>
      <xdr:rowOff>95250</xdr:rowOff>
    </xdr:from>
    <xdr:to>
      <xdr:col>3</xdr:col>
      <xdr:colOff>1381125</xdr:colOff>
      <xdr:row>154</xdr:row>
      <xdr:rowOff>95250</xdr:rowOff>
    </xdr:to>
    <xdr:cxnSp macro="">
      <xdr:nvCxnSpPr>
        <xdr:cNvPr id="169" name="Łącznik prosty 168">
          <a:extLst>
            <a:ext uri="{FF2B5EF4-FFF2-40B4-BE49-F238E27FC236}">
              <a16:creationId xmlns:a16="http://schemas.microsoft.com/office/drawing/2014/main" id="{E1131B62-FA4F-BE16-92EB-9713DDEAEDA9}"/>
            </a:ext>
          </a:extLst>
        </xdr:cNvPr>
        <xdr:cNvCxnSpPr/>
      </xdr:nvCxnSpPr>
      <xdr:spPr>
        <a:xfrm>
          <a:off x="1590675" y="66941700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1381125</xdr:colOff>
      <xdr:row>154</xdr:row>
      <xdr:rowOff>95250</xdr:rowOff>
    </xdr:from>
    <xdr:to>
      <xdr:col>3</xdr:col>
      <xdr:colOff>1381125</xdr:colOff>
      <xdr:row>154</xdr:row>
      <xdr:rowOff>361950</xdr:rowOff>
    </xdr:to>
    <xdr:cxnSp macro="">
      <xdr:nvCxnSpPr>
        <xdr:cNvPr id="170" name="Łącznik prosty 169">
          <a:extLst>
            <a:ext uri="{FF2B5EF4-FFF2-40B4-BE49-F238E27FC236}">
              <a16:creationId xmlns:a16="http://schemas.microsoft.com/office/drawing/2014/main" id="{DC5B1142-0F18-23D4-2BF1-F0F4D3FE3912}"/>
            </a:ext>
          </a:extLst>
        </xdr:cNvPr>
        <xdr:cNvCxnSpPr/>
      </xdr:nvCxnSpPr>
      <xdr:spPr>
        <a:xfrm>
          <a:off x="2543175" y="66941700"/>
          <a:ext cx="0" cy="2667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1095375</xdr:colOff>
      <xdr:row>154</xdr:row>
      <xdr:rowOff>361950</xdr:rowOff>
    </xdr:from>
    <xdr:to>
      <xdr:col>3</xdr:col>
      <xdr:colOff>1381125</xdr:colOff>
      <xdr:row>154</xdr:row>
      <xdr:rowOff>361950</xdr:rowOff>
    </xdr:to>
    <xdr:cxnSp macro="">
      <xdr:nvCxnSpPr>
        <xdr:cNvPr id="171" name="Łącznik prosty 170">
          <a:extLst>
            <a:ext uri="{FF2B5EF4-FFF2-40B4-BE49-F238E27FC236}">
              <a16:creationId xmlns:a16="http://schemas.microsoft.com/office/drawing/2014/main" id="{E37198BB-154B-4C81-834A-0DF487F2122E}"/>
            </a:ext>
          </a:extLst>
        </xdr:cNvPr>
        <xdr:cNvCxnSpPr/>
      </xdr:nvCxnSpPr>
      <xdr:spPr>
        <a:xfrm flipH="1">
          <a:off x="2257425" y="67208400"/>
          <a:ext cx="28575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155</xdr:row>
      <xdr:rowOff>95250</xdr:rowOff>
    </xdr:from>
    <xdr:to>
      <xdr:col>3</xdr:col>
      <xdr:colOff>1381125</xdr:colOff>
      <xdr:row>155</xdr:row>
      <xdr:rowOff>95250</xdr:rowOff>
    </xdr:to>
    <xdr:cxnSp macro="">
      <xdr:nvCxnSpPr>
        <xdr:cNvPr id="172" name="Łącznik prosty 171">
          <a:extLst>
            <a:ext uri="{FF2B5EF4-FFF2-40B4-BE49-F238E27FC236}">
              <a16:creationId xmlns:a16="http://schemas.microsoft.com/office/drawing/2014/main" id="{133DEBF0-C291-B1AB-700A-E90926FA17A3}"/>
            </a:ext>
          </a:extLst>
        </xdr:cNvPr>
        <xdr:cNvCxnSpPr/>
      </xdr:nvCxnSpPr>
      <xdr:spPr>
        <a:xfrm>
          <a:off x="1590675" y="67427475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1381125</xdr:colOff>
      <xdr:row>155</xdr:row>
      <xdr:rowOff>95250</xdr:rowOff>
    </xdr:from>
    <xdr:to>
      <xdr:col>3</xdr:col>
      <xdr:colOff>1381125</xdr:colOff>
      <xdr:row>155</xdr:row>
      <xdr:rowOff>361950</xdr:rowOff>
    </xdr:to>
    <xdr:cxnSp macro="">
      <xdr:nvCxnSpPr>
        <xdr:cNvPr id="173" name="Łącznik prosty 172">
          <a:extLst>
            <a:ext uri="{FF2B5EF4-FFF2-40B4-BE49-F238E27FC236}">
              <a16:creationId xmlns:a16="http://schemas.microsoft.com/office/drawing/2014/main" id="{CE6FE7C5-729F-6DCE-F84A-B3B3BCD6230F}"/>
            </a:ext>
          </a:extLst>
        </xdr:cNvPr>
        <xdr:cNvCxnSpPr/>
      </xdr:nvCxnSpPr>
      <xdr:spPr>
        <a:xfrm>
          <a:off x="2543175" y="67427475"/>
          <a:ext cx="0" cy="2667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1095375</xdr:colOff>
      <xdr:row>155</xdr:row>
      <xdr:rowOff>361950</xdr:rowOff>
    </xdr:from>
    <xdr:to>
      <xdr:col>3</xdr:col>
      <xdr:colOff>1381125</xdr:colOff>
      <xdr:row>155</xdr:row>
      <xdr:rowOff>361950</xdr:rowOff>
    </xdr:to>
    <xdr:cxnSp macro="">
      <xdr:nvCxnSpPr>
        <xdr:cNvPr id="174" name="Łącznik prosty 173">
          <a:extLst>
            <a:ext uri="{FF2B5EF4-FFF2-40B4-BE49-F238E27FC236}">
              <a16:creationId xmlns:a16="http://schemas.microsoft.com/office/drawing/2014/main" id="{E73C96B7-033C-E864-5F7A-22F9B1D6290A}"/>
            </a:ext>
          </a:extLst>
        </xdr:cNvPr>
        <xdr:cNvCxnSpPr/>
      </xdr:nvCxnSpPr>
      <xdr:spPr>
        <a:xfrm flipH="1">
          <a:off x="2257425" y="67694175"/>
          <a:ext cx="28575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156</xdr:row>
      <xdr:rowOff>95250</xdr:rowOff>
    </xdr:from>
    <xdr:to>
      <xdr:col>3</xdr:col>
      <xdr:colOff>1381125</xdr:colOff>
      <xdr:row>156</xdr:row>
      <xdr:rowOff>95250</xdr:rowOff>
    </xdr:to>
    <xdr:cxnSp macro="">
      <xdr:nvCxnSpPr>
        <xdr:cNvPr id="175" name="Łącznik prosty 174">
          <a:extLst>
            <a:ext uri="{FF2B5EF4-FFF2-40B4-BE49-F238E27FC236}">
              <a16:creationId xmlns:a16="http://schemas.microsoft.com/office/drawing/2014/main" id="{673D2876-ABB7-9095-7AF5-D06AF46D2218}"/>
            </a:ext>
          </a:extLst>
        </xdr:cNvPr>
        <xdr:cNvCxnSpPr/>
      </xdr:nvCxnSpPr>
      <xdr:spPr>
        <a:xfrm>
          <a:off x="1590675" y="67913250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1381125</xdr:colOff>
      <xdr:row>156</xdr:row>
      <xdr:rowOff>95250</xdr:rowOff>
    </xdr:from>
    <xdr:to>
      <xdr:col>3</xdr:col>
      <xdr:colOff>1381125</xdr:colOff>
      <xdr:row>156</xdr:row>
      <xdr:rowOff>361950</xdr:rowOff>
    </xdr:to>
    <xdr:cxnSp macro="">
      <xdr:nvCxnSpPr>
        <xdr:cNvPr id="176" name="Łącznik prosty 175">
          <a:extLst>
            <a:ext uri="{FF2B5EF4-FFF2-40B4-BE49-F238E27FC236}">
              <a16:creationId xmlns:a16="http://schemas.microsoft.com/office/drawing/2014/main" id="{54AA643E-5269-9211-A3EB-EB06B9E9E975}"/>
            </a:ext>
          </a:extLst>
        </xdr:cNvPr>
        <xdr:cNvCxnSpPr/>
      </xdr:nvCxnSpPr>
      <xdr:spPr>
        <a:xfrm>
          <a:off x="2543175" y="67913250"/>
          <a:ext cx="0" cy="2667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1095375</xdr:colOff>
      <xdr:row>156</xdr:row>
      <xdr:rowOff>361950</xdr:rowOff>
    </xdr:from>
    <xdr:to>
      <xdr:col>3</xdr:col>
      <xdr:colOff>1381125</xdr:colOff>
      <xdr:row>156</xdr:row>
      <xdr:rowOff>361950</xdr:rowOff>
    </xdr:to>
    <xdr:cxnSp macro="">
      <xdr:nvCxnSpPr>
        <xdr:cNvPr id="177" name="Łącznik prosty 176">
          <a:extLst>
            <a:ext uri="{FF2B5EF4-FFF2-40B4-BE49-F238E27FC236}">
              <a16:creationId xmlns:a16="http://schemas.microsoft.com/office/drawing/2014/main" id="{5054C0FA-4273-9C37-8E1B-245209BEC74E}"/>
            </a:ext>
          </a:extLst>
        </xdr:cNvPr>
        <xdr:cNvCxnSpPr/>
      </xdr:nvCxnSpPr>
      <xdr:spPr>
        <a:xfrm flipH="1">
          <a:off x="2257425" y="68179950"/>
          <a:ext cx="28575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157</xdr:row>
      <xdr:rowOff>285750</xdr:rowOff>
    </xdr:from>
    <xdr:to>
      <xdr:col>3</xdr:col>
      <xdr:colOff>1381125</xdr:colOff>
      <xdr:row>157</xdr:row>
      <xdr:rowOff>285750</xdr:rowOff>
    </xdr:to>
    <xdr:cxnSp macro="">
      <xdr:nvCxnSpPr>
        <xdr:cNvPr id="178" name="Łącznik prosty 177">
          <a:extLst>
            <a:ext uri="{FF2B5EF4-FFF2-40B4-BE49-F238E27FC236}">
              <a16:creationId xmlns:a16="http://schemas.microsoft.com/office/drawing/2014/main" id="{487EFA94-7A8E-A814-3EEF-01D06B478B8B}"/>
            </a:ext>
          </a:extLst>
        </xdr:cNvPr>
        <xdr:cNvCxnSpPr/>
      </xdr:nvCxnSpPr>
      <xdr:spPr>
        <a:xfrm>
          <a:off x="1590675" y="68589525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167</xdr:row>
      <xdr:rowOff>285750</xdr:rowOff>
    </xdr:from>
    <xdr:to>
      <xdr:col>3</xdr:col>
      <xdr:colOff>1381125</xdr:colOff>
      <xdr:row>167</xdr:row>
      <xdr:rowOff>285750</xdr:rowOff>
    </xdr:to>
    <xdr:cxnSp macro="">
      <xdr:nvCxnSpPr>
        <xdr:cNvPr id="179" name="Łącznik prosty 178">
          <a:extLst>
            <a:ext uri="{FF2B5EF4-FFF2-40B4-BE49-F238E27FC236}">
              <a16:creationId xmlns:a16="http://schemas.microsoft.com/office/drawing/2014/main" id="{62642B53-75DF-898F-D868-F79FD0E7AA37}"/>
            </a:ext>
          </a:extLst>
        </xdr:cNvPr>
        <xdr:cNvCxnSpPr/>
      </xdr:nvCxnSpPr>
      <xdr:spPr>
        <a:xfrm>
          <a:off x="1590675" y="71780400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168</xdr:row>
      <xdr:rowOff>285750</xdr:rowOff>
    </xdr:from>
    <xdr:to>
      <xdr:col>3</xdr:col>
      <xdr:colOff>1381125</xdr:colOff>
      <xdr:row>168</xdr:row>
      <xdr:rowOff>285750</xdr:rowOff>
    </xdr:to>
    <xdr:cxnSp macro="">
      <xdr:nvCxnSpPr>
        <xdr:cNvPr id="180" name="Łącznik prosty 179">
          <a:extLst>
            <a:ext uri="{FF2B5EF4-FFF2-40B4-BE49-F238E27FC236}">
              <a16:creationId xmlns:a16="http://schemas.microsoft.com/office/drawing/2014/main" id="{7CDD21BF-0D0A-B853-4EB1-0E487EEE0305}"/>
            </a:ext>
          </a:extLst>
        </xdr:cNvPr>
        <xdr:cNvCxnSpPr/>
      </xdr:nvCxnSpPr>
      <xdr:spPr>
        <a:xfrm>
          <a:off x="1590675" y="72266175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169</xdr:row>
      <xdr:rowOff>285750</xdr:rowOff>
    </xdr:from>
    <xdr:to>
      <xdr:col>3</xdr:col>
      <xdr:colOff>1381125</xdr:colOff>
      <xdr:row>169</xdr:row>
      <xdr:rowOff>285750</xdr:rowOff>
    </xdr:to>
    <xdr:cxnSp macro="">
      <xdr:nvCxnSpPr>
        <xdr:cNvPr id="181" name="Łącznik prosty 180">
          <a:extLst>
            <a:ext uri="{FF2B5EF4-FFF2-40B4-BE49-F238E27FC236}">
              <a16:creationId xmlns:a16="http://schemas.microsoft.com/office/drawing/2014/main" id="{B504FC71-8F09-018C-66DA-0340DFE67120}"/>
            </a:ext>
          </a:extLst>
        </xdr:cNvPr>
        <xdr:cNvCxnSpPr/>
      </xdr:nvCxnSpPr>
      <xdr:spPr>
        <a:xfrm>
          <a:off x="1590675" y="72751950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170</xdr:row>
      <xdr:rowOff>285750</xdr:rowOff>
    </xdr:from>
    <xdr:to>
      <xdr:col>3</xdr:col>
      <xdr:colOff>1381125</xdr:colOff>
      <xdr:row>170</xdr:row>
      <xdr:rowOff>285750</xdr:rowOff>
    </xdr:to>
    <xdr:cxnSp macro="">
      <xdr:nvCxnSpPr>
        <xdr:cNvPr id="182" name="Łącznik prosty 181">
          <a:extLst>
            <a:ext uri="{FF2B5EF4-FFF2-40B4-BE49-F238E27FC236}">
              <a16:creationId xmlns:a16="http://schemas.microsoft.com/office/drawing/2014/main" id="{DCAA609C-67A3-2FDD-2DAF-4CAF757D0674}"/>
            </a:ext>
          </a:extLst>
        </xdr:cNvPr>
        <xdr:cNvCxnSpPr/>
      </xdr:nvCxnSpPr>
      <xdr:spPr>
        <a:xfrm>
          <a:off x="1590675" y="73237725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171</xdr:row>
      <xdr:rowOff>285750</xdr:rowOff>
    </xdr:from>
    <xdr:to>
      <xdr:col>3</xdr:col>
      <xdr:colOff>1381125</xdr:colOff>
      <xdr:row>171</xdr:row>
      <xdr:rowOff>285750</xdr:rowOff>
    </xdr:to>
    <xdr:cxnSp macro="">
      <xdr:nvCxnSpPr>
        <xdr:cNvPr id="183" name="Łącznik prosty 182">
          <a:extLst>
            <a:ext uri="{FF2B5EF4-FFF2-40B4-BE49-F238E27FC236}">
              <a16:creationId xmlns:a16="http://schemas.microsoft.com/office/drawing/2014/main" id="{2969185F-DD7F-A78C-5350-D6EFA1F79B68}"/>
            </a:ext>
          </a:extLst>
        </xdr:cNvPr>
        <xdr:cNvCxnSpPr/>
      </xdr:nvCxnSpPr>
      <xdr:spPr>
        <a:xfrm>
          <a:off x="1590675" y="73723500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172</xdr:row>
      <xdr:rowOff>95250</xdr:rowOff>
    </xdr:from>
    <xdr:to>
      <xdr:col>3</xdr:col>
      <xdr:colOff>1381125</xdr:colOff>
      <xdr:row>172</xdr:row>
      <xdr:rowOff>95250</xdr:rowOff>
    </xdr:to>
    <xdr:cxnSp macro="">
      <xdr:nvCxnSpPr>
        <xdr:cNvPr id="184" name="Łącznik prosty 183">
          <a:extLst>
            <a:ext uri="{FF2B5EF4-FFF2-40B4-BE49-F238E27FC236}">
              <a16:creationId xmlns:a16="http://schemas.microsoft.com/office/drawing/2014/main" id="{0E86E622-C11F-EBEE-5EF4-4229AB532561}"/>
            </a:ext>
          </a:extLst>
        </xdr:cNvPr>
        <xdr:cNvCxnSpPr/>
      </xdr:nvCxnSpPr>
      <xdr:spPr>
        <a:xfrm>
          <a:off x="1590675" y="74018775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1381125</xdr:colOff>
      <xdr:row>172</xdr:row>
      <xdr:rowOff>95250</xdr:rowOff>
    </xdr:from>
    <xdr:to>
      <xdr:col>3</xdr:col>
      <xdr:colOff>1381125</xdr:colOff>
      <xdr:row>172</xdr:row>
      <xdr:rowOff>361950</xdr:rowOff>
    </xdr:to>
    <xdr:cxnSp macro="">
      <xdr:nvCxnSpPr>
        <xdr:cNvPr id="185" name="Łącznik prosty 184">
          <a:extLst>
            <a:ext uri="{FF2B5EF4-FFF2-40B4-BE49-F238E27FC236}">
              <a16:creationId xmlns:a16="http://schemas.microsoft.com/office/drawing/2014/main" id="{B2065D20-4443-39FB-5D7E-3A9835321366}"/>
            </a:ext>
          </a:extLst>
        </xdr:cNvPr>
        <xdr:cNvCxnSpPr/>
      </xdr:nvCxnSpPr>
      <xdr:spPr>
        <a:xfrm>
          <a:off x="2543175" y="74018775"/>
          <a:ext cx="0" cy="2667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1095375</xdr:colOff>
      <xdr:row>172</xdr:row>
      <xdr:rowOff>361950</xdr:rowOff>
    </xdr:from>
    <xdr:to>
      <xdr:col>3</xdr:col>
      <xdr:colOff>1381125</xdr:colOff>
      <xdr:row>172</xdr:row>
      <xdr:rowOff>361950</xdr:rowOff>
    </xdr:to>
    <xdr:cxnSp macro="">
      <xdr:nvCxnSpPr>
        <xdr:cNvPr id="186" name="Łącznik prosty 185">
          <a:extLst>
            <a:ext uri="{FF2B5EF4-FFF2-40B4-BE49-F238E27FC236}">
              <a16:creationId xmlns:a16="http://schemas.microsoft.com/office/drawing/2014/main" id="{9FD9DC1F-FF54-5F3F-321E-2386D596FC0F}"/>
            </a:ext>
          </a:extLst>
        </xdr:cNvPr>
        <xdr:cNvCxnSpPr/>
      </xdr:nvCxnSpPr>
      <xdr:spPr>
        <a:xfrm flipH="1">
          <a:off x="2257425" y="74285475"/>
          <a:ext cx="28575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173</xdr:row>
      <xdr:rowOff>95250</xdr:rowOff>
    </xdr:from>
    <xdr:to>
      <xdr:col>3</xdr:col>
      <xdr:colOff>1381125</xdr:colOff>
      <xdr:row>173</xdr:row>
      <xdr:rowOff>95250</xdr:rowOff>
    </xdr:to>
    <xdr:cxnSp macro="">
      <xdr:nvCxnSpPr>
        <xdr:cNvPr id="187" name="Łącznik prosty 186">
          <a:extLst>
            <a:ext uri="{FF2B5EF4-FFF2-40B4-BE49-F238E27FC236}">
              <a16:creationId xmlns:a16="http://schemas.microsoft.com/office/drawing/2014/main" id="{51D3C258-0E62-E272-2B7E-0BED162B741E}"/>
            </a:ext>
          </a:extLst>
        </xdr:cNvPr>
        <xdr:cNvCxnSpPr/>
      </xdr:nvCxnSpPr>
      <xdr:spPr>
        <a:xfrm>
          <a:off x="1590675" y="74504550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1381125</xdr:colOff>
      <xdr:row>173</xdr:row>
      <xdr:rowOff>95250</xdr:rowOff>
    </xdr:from>
    <xdr:to>
      <xdr:col>3</xdr:col>
      <xdr:colOff>1381125</xdr:colOff>
      <xdr:row>173</xdr:row>
      <xdr:rowOff>361950</xdr:rowOff>
    </xdr:to>
    <xdr:cxnSp macro="">
      <xdr:nvCxnSpPr>
        <xdr:cNvPr id="188" name="Łącznik prosty 187">
          <a:extLst>
            <a:ext uri="{FF2B5EF4-FFF2-40B4-BE49-F238E27FC236}">
              <a16:creationId xmlns:a16="http://schemas.microsoft.com/office/drawing/2014/main" id="{8750D71F-9473-FA59-149C-AA89F3B3073E}"/>
            </a:ext>
          </a:extLst>
        </xdr:cNvPr>
        <xdr:cNvCxnSpPr/>
      </xdr:nvCxnSpPr>
      <xdr:spPr>
        <a:xfrm>
          <a:off x="2543175" y="74504550"/>
          <a:ext cx="0" cy="2667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1095375</xdr:colOff>
      <xdr:row>173</xdr:row>
      <xdr:rowOff>361950</xdr:rowOff>
    </xdr:from>
    <xdr:to>
      <xdr:col>3</xdr:col>
      <xdr:colOff>1381125</xdr:colOff>
      <xdr:row>173</xdr:row>
      <xdr:rowOff>361950</xdr:rowOff>
    </xdr:to>
    <xdr:cxnSp macro="">
      <xdr:nvCxnSpPr>
        <xdr:cNvPr id="189" name="Łącznik prosty 188">
          <a:extLst>
            <a:ext uri="{FF2B5EF4-FFF2-40B4-BE49-F238E27FC236}">
              <a16:creationId xmlns:a16="http://schemas.microsoft.com/office/drawing/2014/main" id="{05D7ECFF-BAF6-BBA5-9029-195858CFD400}"/>
            </a:ext>
          </a:extLst>
        </xdr:cNvPr>
        <xdr:cNvCxnSpPr/>
      </xdr:nvCxnSpPr>
      <xdr:spPr>
        <a:xfrm flipH="1">
          <a:off x="2257425" y="74771250"/>
          <a:ext cx="28575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174</xdr:row>
      <xdr:rowOff>95250</xdr:rowOff>
    </xdr:from>
    <xdr:to>
      <xdr:col>3</xdr:col>
      <xdr:colOff>1381125</xdr:colOff>
      <xdr:row>174</xdr:row>
      <xdr:rowOff>95250</xdr:rowOff>
    </xdr:to>
    <xdr:cxnSp macro="">
      <xdr:nvCxnSpPr>
        <xdr:cNvPr id="190" name="Łącznik prosty 189">
          <a:extLst>
            <a:ext uri="{FF2B5EF4-FFF2-40B4-BE49-F238E27FC236}">
              <a16:creationId xmlns:a16="http://schemas.microsoft.com/office/drawing/2014/main" id="{0728DFB8-BCC7-BCE4-6F25-17ED91F98B53}"/>
            </a:ext>
          </a:extLst>
        </xdr:cNvPr>
        <xdr:cNvCxnSpPr/>
      </xdr:nvCxnSpPr>
      <xdr:spPr>
        <a:xfrm>
          <a:off x="1590675" y="74990325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1381125</xdr:colOff>
      <xdr:row>174</xdr:row>
      <xdr:rowOff>95250</xdr:rowOff>
    </xdr:from>
    <xdr:to>
      <xdr:col>3</xdr:col>
      <xdr:colOff>1381125</xdr:colOff>
      <xdr:row>174</xdr:row>
      <xdr:rowOff>361950</xdr:rowOff>
    </xdr:to>
    <xdr:cxnSp macro="">
      <xdr:nvCxnSpPr>
        <xdr:cNvPr id="191" name="Łącznik prosty 190">
          <a:extLst>
            <a:ext uri="{FF2B5EF4-FFF2-40B4-BE49-F238E27FC236}">
              <a16:creationId xmlns:a16="http://schemas.microsoft.com/office/drawing/2014/main" id="{5446DA45-3722-4254-7D0D-911449B16B7F}"/>
            </a:ext>
          </a:extLst>
        </xdr:cNvPr>
        <xdr:cNvCxnSpPr/>
      </xdr:nvCxnSpPr>
      <xdr:spPr>
        <a:xfrm>
          <a:off x="2543175" y="74990325"/>
          <a:ext cx="0" cy="2667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1095375</xdr:colOff>
      <xdr:row>174</xdr:row>
      <xdr:rowOff>361950</xdr:rowOff>
    </xdr:from>
    <xdr:to>
      <xdr:col>3</xdr:col>
      <xdr:colOff>1381125</xdr:colOff>
      <xdr:row>174</xdr:row>
      <xdr:rowOff>361950</xdr:rowOff>
    </xdr:to>
    <xdr:cxnSp macro="">
      <xdr:nvCxnSpPr>
        <xdr:cNvPr id="192" name="Łącznik prosty 191">
          <a:extLst>
            <a:ext uri="{FF2B5EF4-FFF2-40B4-BE49-F238E27FC236}">
              <a16:creationId xmlns:a16="http://schemas.microsoft.com/office/drawing/2014/main" id="{B5F84D5A-F11B-CA57-15FD-009F7CC4DC97}"/>
            </a:ext>
          </a:extLst>
        </xdr:cNvPr>
        <xdr:cNvCxnSpPr/>
      </xdr:nvCxnSpPr>
      <xdr:spPr>
        <a:xfrm flipH="1">
          <a:off x="2257425" y="75257025"/>
          <a:ext cx="28575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175</xdr:row>
      <xdr:rowOff>95250</xdr:rowOff>
    </xdr:from>
    <xdr:to>
      <xdr:col>3</xdr:col>
      <xdr:colOff>1381125</xdr:colOff>
      <xdr:row>175</xdr:row>
      <xdr:rowOff>95250</xdr:rowOff>
    </xdr:to>
    <xdr:cxnSp macro="">
      <xdr:nvCxnSpPr>
        <xdr:cNvPr id="193" name="Łącznik prosty 192">
          <a:extLst>
            <a:ext uri="{FF2B5EF4-FFF2-40B4-BE49-F238E27FC236}">
              <a16:creationId xmlns:a16="http://schemas.microsoft.com/office/drawing/2014/main" id="{13A39403-CB97-390D-0C68-BD8BD6C22052}"/>
            </a:ext>
          </a:extLst>
        </xdr:cNvPr>
        <xdr:cNvCxnSpPr/>
      </xdr:nvCxnSpPr>
      <xdr:spPr>
        <a:xfrm>
          <a:off x="1590675" y="75476100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1381125</xdr:colOff>
      <xdr:row>175</xdr:row>
      <xdr:rowOff>95250</xdr:rowOff>
    </xdr:from>
    <xdr:to>
      <xdr:col>3</xdr:col>
      <xdr:colOff>1381125</xdr:colOff>
      <xdr:row>175</xdr:row>
      <xdr:rowOff>361950</xdr:rowOff>
    </xdr:to>
    <xdr:cxnSp macro="">
      <xdr:nvCxnSpPr>
        <xdr:cNvPr id="194" name="Łącznik prosty 193">
          <a:extLst>
            <a:ext uri="{FF2B5EF4-FFF2-40B4-BE49-F238E27FC236}">
              <a16:creationId xmlns:a16="http://schemas.microsoft.com/office/drawing/2014/main" id="{C37CB3E8-796B-3D82-F729-1BEC2EE8424F}"/>
            </a:ext>
          </a:extLst>
        </xdr:cNvPr>
        <xdr:cNvCxnSpPr/>
      </xdr:nvCxnSpPr>
      <xdr:spPr>
        <a:xfrm>
          <a:off x="2543175" y="75476100"/>
          <a:ext cx="0" cy="2667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1095375</xdr:colOff>
      <xdr:row>175</xdr:row>
      <xdr:rowOff>361950</xdr:rowOff>
    </xdr:from>
    <xdr:to>
      <xdr:col>3</xdr:col>
      <xdr:colOff>1381125</xdr:colOff>
      <xdr:row>175</xdr:row>
      <xdr:rowOff>361950</xdr:rowOff>
    </xdr:to>
    <xdr:cxnSp macro="">
      <xdr:nvCxnSpPr>
        <xdr:cNvPr id="195" name="Łącznik prosty 194">
          <a:extLst>
            <a:ext uri="{FF2B5EF4-FFF2-40B4-BE49-F238E27FC236}">
              <a16:creationId xmlns:a16="http://schemas.microsoft.com/office/drawing/2014/main" id="{63F02061-1AB6-8B5E-F085-E5180CDD8333}"/>
            </a:ext>
          </a:extLst>
        </xdr:cNvPr>
        <xdr:cNvCxnSpPr/>
      </xdr:nvCxnSpPr>
      <xdr:spPr>
        <a:xfrm flipH="1">
          <a:off x="2257425" y="75742800"/>
          <a:ext cx="28575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176</xdr:row>
      <xdr:rowOff>95250</xdr:rowOff>
    </xdr:from>
    <xdr:to>
      <xdr:col>3</xdr:col>
      <xdr:colOff>1381125</xdr:colOff>
      <xdr:row>176</xdr:row>
      <xdr:rowOff>95250</xdr:rowOff>
    </xdr:to>
    <xdr:cxnSp macro="">
      <xdr:nvCxnSpPr>
        <xdr:cNvPr id="196" name="Łącznik prosty 195">
          <a:extLst>
            <a:ext uri="{FF2B5EF4-FFF2-40B4-BE49-F238E27FC236}">
              <a16:creationId xmlns:a16="http://schemas.microsoft.com/office/drawing/2014/main" id="{D53358FC-B81F-5521-D5D6-DCAEC3273069}"/>
            </a:ext>
          </a:extLst>
        </xdr:cNvPr>
        <xdr:cNvCxnSpPr/>
      </xdr:nvCxnSpPr>
      <xdr:spPr>
        <a:xfrm>
          <a:off x="1590675" y="75961875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1381125</xdr:colOff>
      <xdr:row>176</xdr:row>
      <xdr:rowOff>95250</xdr:rowOff>
    </xdr:from>
    <xdr:to>
      <xdr:col>3</xdr:col>
      <xdr:colOff>1381125</xdr:colOff>
      <xdr:row>176</xdr:row>
      <xdr:rowOff>361950</xdr:rowOff>
    </xdr:to>
    <xdr:cxnSp macro="">
      <xdr:nvCxnSpPr>
        <xdr:cNvPr id="197" name="Łącznik prosty 196">
          <a:extLst>
            <a:ext uri="{FF2B5EF4-FFF2-40B4-BE49-F238E27FC236}">
              <a16:creationId xmlns:a16="http://schemas.microsoft.com/office/drawing/2014/main" id="{14A9EC40-B0B1-5B1E-E99B-DB41AFA743F5}"/>
            </a:ext>
          </a:extLst>
        </xdr:cNvPr>
        <xdr:cNvCxnSpPr/>
      </xdr:nvCxnSpPr>
      <xdr:spPr>
        <a:xfrm>
          <a:off x="2543175" y="75961875"/>
          <a:ext cx="0" cy="2667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1095375</xdr:colOff>
      <xdr:row>176</xdr:row>
      <xdr:rowOff>361950</xdr:rowOff>
    </xdr:from>
    <xdr:to>
      <xdr:col>3</xdr:col>
      <xdr:colOff>1381125</xdr:colOff>
      <xdr:row>176</xdr:row>
      <xdr:rowOff>361950</xdr:rowOff>
    </xdr:to>
    <xdr:cxnSp macro="">
      <xdr:nvCxnSpPr>
        <xdr:cNvPr id="198" name="Łącznik prosty 197">
          <a:extLst>
            <a:ext uri="{FF2B5EF4-FFF2-40B4-BE49-F238E27FC236}">
              <a16:creationId xmlns:a16="http://schemas.microsoft.com/office/drawing/2014/main" id="{FC806522-F292-03F3-371C-6EA26284C93B}"/>
            </a:ext>
          </a:extLst>
        </xdr:cNvPr>
        <xdr:cNvCxnSpPr/>
      </xdr:nvCxnSpPr>
      <xdr:spPr>
        <a:xfrm flipH="1">
          <a:off x="2257425" y="76228575"/>
          <a:ext cx="28575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177</xdr:row>
      <xdr:rowOff>285750</xdr:rowOff>
    </xdr:from>
    <xdr:to>
      <xdr:col>3</xdr:col>
      <xdr:colOff>1381125</xdr:colOff>
      <xdr:row>177</xdr:row>
      <xdr:rowOff>285750</xdr:rowOff>
    </xdr:to>
    <xdr:cxnSp macro="">
      <xdr:nvCxnSpPr>
        <xdr:cNvPr id="199" name="Łącznik prosty 198">
          <a:extLst>
            <a:ext uri="{FF2B5EF4-FFF2-40B4-BE49-F238E27FC236}">
              <a16:creationId xmlns:a16="http://schemas.microsoft.com/office/drawing/2014/main" id="{AA7DE553-20BE-0B29-CD0F-274EFCBDB618}"/>
            </a:ext>
          </a:extLst>
        </xdr:cNvPr>
        <xdr:cNvCxnSpPr/>
      </xdr:nvCxnSpPr>
      <xdr:spPr>
        <a:xfrm>
          <a:off x="1590675" y="76638150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178</xdr:row>
      <xdr:rowOff>95250</xdr:rowOff>
    </xdr:from>
    <xdr:to>
      <xdr:col>3</xdr:col>
      <xdr:colOff>1381125</xdr:colOff>
      <xdr:row>178</xdr:row>
      <xdr:rowOff>95250</xdr:rowOff>
    </xdr:to>
    <xdr:cxnSp macro="">
      <xdr:nvCxnSpPr>
        <xdr:cNvPr id="200" name="Łącznik prosty 199">
          <a:extLst>
            <a:ext uri="{FF2B5EF4-FFF2-40B4-BE49-F238E27FC236}">
              <a16:creationId xmlns:a16="http://schemas.microsoft.com/office/drawing/2014/main" id="{4B7A190A-4401-D13A-11F4-1FCDBDD0FCCF}"/>
            </a:ext>
          </a:extLst>
        </xdr:cNvPr>
        <xdr:cNvCxnSpPr/>
      </xdr:nvCxnSpPr>
      <xdr:spPr>
        <a:xfrm>
          <a:off x="1590675" y="76933425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1381125</xdr:colOff>
      <xdr:row>178</xdr:row>
      <xdr:rowOff>95250</xdr:rowOff>
    </xdr:from>
    <xdr:to>
      <xdr:col>3</xdr:col>
      <xdr:colOff>1381125</xdr:colOff>
      <xdr:row>178</xdr:row>
      <xdr:rowOff>361950</xdr:rowOff>
    </xdr:to>
    <xdr:cxnSp macro="">
      <xdr:nvCxnSpPr>
        <xdr:cNvPr id="201" name="Łącznik prosty 200">
          <a:extLst>
            <a:ext uri="{FF2B5EF4-FFF2-40B4-BE49-F238E27FC236}">
              <a16:creationId xmlns:a16="http://schemas.microsoft.com/office/drawing/2014/main" id="{BED06AFC-09B6-CB66-F7D4-0E0FC106C8C2}"/>
            </a:ext>
          </a:extLst>
        </xdr:cNvPr>
        <xdr:cNvCxnSpPr/>
      </xdr:nvCxnSpPr>
      <xdr:spPr>
        <a:xfrm>
          <a:off x="2543175" y="76933425"/>
          <a:ext cx="0" cy="2667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1095375</xdr:colOff>
      <xdr:row>178</xdr:row>
      <xdr:rowOff>361950</xdr:rowOff>
    </xdr:from>
    <xdr:to>
      <xdr:col>3</xdr:col>
      <xdr:colOff>1381125</xdr:colOff>
      <xdr:row>178</xdr:row>
      <xdr:rowOff>361950</xdr:rowOff>
    </xdr:to>
    <xdr:cxnSp macro="">
      <xdr:nvCxnSpPr>
        <xdr:cNvPr id="202" name="Łącznik prosty 201">
          <a:extLst>
            <a:ext uri="{FF2B5EF4-FFF2-40B4-BE49-F238E27FC236}">
              <a16:creationId xmlns:a16="http://schemas.microsoft.com/office/drawing/2014/main" id="{644A0CAD-B3EC-B592-A23D-FC31B615EA10}"/>
            </a:ext>
          </a:extLst>
        </xdr:cNvPr>
        <xdr:cNvCxnSpPr/>
      </xdr:nvCxnSpPr>
      <xdr:spPr>
        <a:xfrm flipH="1">
          <a:off x="2257425" y="77200125"/>
          <a:ext cx="28575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179</xdr:row>
      <xdr:rowOff>95250</xdr:rowOff>
    </xdr:from>
    <xdr:to>
      <xdr:col>3</xdr:col>
      <xdr:colOff>1381125</xdr:colOff>
      <xdr:row>179</xdr:row>
      <xdr:rowOff>95250</xdr:rowOff>
    </xdr:to>
    <xdr:cxnSp macro="">
      <xdr:nvCxnSpPr>
        <xdr:cNvPr id="203" name="Łącznik prosty 202">
          <a:extLst>
            <a:ext uri="{FF2B5EF4-FFF2-40B4-BE49-F238E27FC236}">
              <a16:creationId xmlns:a16="http://schemas.microsoft.com/office/drawing/2014/main" id="{BDBA9396-E4A5-478F-6B34-BD3A881A3AEB}"/>
            </a:ext>
          </a:extLst>
        </xdr:cNvPr>
        <xdr:cNvCxnSpPr/>
      </xdr:nvCxnSpPr>
      <xdr:spPr>
        <a:xfrm>
          <a:off x="1590675" y="77419200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1381125</xdr:colOff>
      <xdr:row>179</xdr:row>
      <xdr:rowOff>95250</xdr:rowOff>
    </xdr:from>
    <xdr:to>
      <xdr:col>3</xdr:col>
      <xdr:colOff>1381125</xdr:colOff>
      <xdr:row>179</xdr:row>
      <xdr:rowOff>361950</xdr:rowOff>
    </xdr:to>
    <xdr:cxnSp macro="">
      <xdr:nvCxnSpPr>
        <xdr:cNvPr id="204" name="Łącznik prosty 203">
          <a:extLst>
            <a:ext uri="{FF2B5EF4-FFF2-40B4-BE49-F238E27FC236}">
              <a16:creationId xmlns:a16="http://schemas.microsoft.com/office/drawing/2014/main" id="{D29DE029-4BE2-EB9E-FE13-A1961335FB32}"/>
            </a:ext>
          </a:extLst>
        </xdr:cNvPr>
        <xdr:cNvCxnSpPr/>
      </xdr:nvCxnSpPr>
      <xdr:spPr>
        <a:xfrm>
          <a:off x="2543175" y="77419200"/>
          <a:ext cx="0" cy="2667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1095375</xdr:colOff>
      <xdr:row>179</xdr:row>
      <xdr:rowOff>361950</xdr:rowOff>
    </xdr:from>
    <xdr:to>
      <xdr:col>3</xdr:col>
      <xdr:colOff>1381125</xdr:colOff>
      <xdr:row>179</xdr:row>
      <xdr:rowOff>361950</xdr:rowOff>
    </xdr:to>
    <xdr:cxnSp macro="">
      <xdr:nvCxnSpPr>
        <xdr:cNvPr id="205" name="Łącznik prosty 204">
          <a:extLst>
            <a:ext uri="{FF2B5EF4-FFF2-40B4-BE49-F238E27FC236}">
              <a16:creationId xmlns:a16="http://schemas.microsoft.com/office/drawing/2014/main" id="{973EACF4-9739-24D2-3DEB-4ADFF9F88373}"/>
            </a:ext>
          </a:extLst>
        </xdr:cNvPr>
        <xdr:cNvCxnSpPr/>
      </xdr:nvCxnSpPr>
      <xdr:spPr>
        <a:xfrm flipH="1">
          <a:off x="2257425" y="77685900"/>
          <a:ext cx="28575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180</xdr:row>
      <xdr:rowOff>95250</xdr:rowOff>
    </xdr:from>
    <xdr:to>
      <xdr:col>3</xdr:col>
      <xdr:colOff>1381125</xdr:colOff>
      <xdr:row>180</xdr:row>
      <xdr:rowOff>95250</xdr:rowOff>
    </xdr:to>
    <xdr:cxnSp macro="">
      <xdr:nvCxnSpPr>
        <xdr:cNvPr id="206" name="Łącznik prosty 205">
          <a:extLst>
            <a:ext uri="{FF2B5EF4-FFF2-40B4-BE49-F238E27FC236}">
              <a16:creationId xmlns:a16="http://schemas.microsoft.com/office/drawing/2014/main" id="{AD82CC29-4719-BE7E-204A-D20870283D30}"/>
            </a:ext>
          </a:extLst>
        </xdr:cNvPr>
        <xdr:cNvCxnSpPr/>
      </xdr:nvCxnSpPr>
      <xdr:spPr>
        <a:xfrm>
          <a:off x="1590675" y="77904975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1381125</xdr:colOff>
      <xdr:row>180</xdr:row>
      <xdr:rowOff>95250</xdr:rowOff>
    </xdr:from>
    <xdr:to>
      <xdr:col>3</xdr:col>
      <xdr:colOff>1381125</xdr:colOff>
      <xdr:row>180</xdr:row>
      <xdr:rowOff>361950</xdr:rowOff>
    </xdr:to>
    <xdr:cxnSp macro="">
      <xdr:nvCxnSpPr>
        <xdr:cNvPr id="207" name="Łącznik prosty 206">
          <a:extLst>
            <a:ext uri="{FF2B5EF4-FFF2-40B4-BE49-F238E27FC236}">
              <a16:creationId xmlns:a16="http://schemas.microsoft.com/office/drawing/2014/main" id="{0DAA00EC-5D77-B0C8-A793-756E82C6C3F2}"/>
            </a:ext>
          </a:extLst>
        </xdr:cNvPr>
        <xdr:cNvCxnSpPr/>
      </xdr:nvCxnSpPr>
      <xdr:spPr>
        <a:xfrm>
          <a:off x="2543175" y="77904975"/>
          <a:ext cx="0" cy="2667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1095375</xdr:colOff>
      <xdr:row>180</xdr:row>
      <xdr:rowOff>361950</xdr:rowOff>
    </xdr:from>
    <xdr:to>
      <xdr:col>3</xdr:col>
      <xdr:colOff>1381125</xdr:colOff>
      <xdr:row>180</xdr:row>
      <xdr:rowOff>361950</xdr:rowOff>
    </xdr:to>
    <xdr:cxnSp macro="">
      <xdr:nvCxnSpPr>
        <xdr:cNvPr id="208" name="Łącznik prosty 207">
          <a:extLst>
            <a:ext uri="{FF2B5EF4-FFF2-40B4-BE49-F238E27FC236}">
              <a16:creationId xmlns:a16="http://schemas.microsoft.com/office/drawing/2014/main" id="{F92E47B2-7D4B-0021-DE96-AC732955171D}"/>
            </a:ext>
          </a:extLst>
        </xdr:cNvPr>
        <xdr:cNvCxnSpPr/>
      </xdr:nvCxnSpPr>
      <xdr:spPr>
        <a:xfrm flipH="1">
          <a:off x="2257425" y="78171675"/>
          <a:ext cx="28575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181</xdr:row>
      <xdr:rowOff>95250</xdr:rowOff>
    </xdr:from>
    <xdr:to>
      <xdr:col>3</xdr:col>
      <xdr:colOff>1381125</xdr:colOff>
      <xdr:row>181</xdr:row>
      <xdr:rowOff>95250</xdr:rowOff>
    </xdr:to>
    <xdr:cxnSp macro="">
      <xdr:nvCxnSpPr>
        <xdr:cNvPr id="209" name="Łącznik prosty 208">
          <a:extLst>
            <a:ext uri="{FF2B5EF4-FFF2-40B4-BE49-F238E27FC236}">
              <a16:creationId xmlns:a16="http://schemas.microsoft.com/office/drawing/2014/main" id="{606C866B-2BA0-4AA7-F324-C938B1EE9B5F}"/>
            </a:ext>
          </a:extLst>
        </xdr:cNvPr>
        <xdr:cNvCxnSpPr/>
      </xdr:nvCxnSpPr>
      <xdr:spPr>
        <a:xfrm>
          <a:off x="1590675" y="78390750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1381125</xdr:colOff>
      <xdr:row>181</xdr:row>
      <xdr:rowOff>95250</xdr:rowOff>
    </xdr:from>
    <xdr:to>
      <xdr:col>3</xdr:col>
      <xdr:colOff>1381125</xdr:colOff>
      <xdr:row>181</xdr:row>
      <xdr:rowOff>361950</xdr:rowOff>
    </xdr:to>
    <xdr:cxnSp macro="">
      <xdr:nvCxnSpPr>
        <xdr:cNvPr id="210" name="Łącznik prosty 209">
          <a:extLst>
            <a:ext uri="{FF2B5EF4-FFF2-40B4-BE49-F238E27FC236}">
              <a16:creationId xmlns:a16="http://schemas.microsoft.com/office/drawing/2014/main" id="{0BFC08CA-28EC-3835-889C-D47BAD43E080}"/>
            </a:ext>
          </a:extLst>
        </xdr:cNvPr>
        <xdr:cNvCxnSpPr/>
      </xdr:nvCxnSpPr>
      <xdr:spPr>
        <a:xfrm>
          <a:off x="2543175" y="78390750"/>
          <a:ext cx="0" cy="2667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1095375</xdr:colOff>
      <xdr:row>181</xdr:row>
      <xdr:rowOff>361950</xdr:rowOff>
    </xdr:from>
    <xdr:to>
      <xdr:col>3</xdr:col>
      <xdr:colOff>1381125</xdr:colOff>
      <xdr:row>181</xdr:row>
      <xdr:rowOff>361950</xdr:rowOff>
    </xdr:to>
    <xdr:cxnSp macro="">
      <xdr:nvCxnSpPr>
        <xdr:cNvPr id="211" name="Łącznik prosty 210">
          <a:extLst>
            <a:ext uri="{FF2B5EF4-FFF2-40B4-BE49-F238E27FC236}">
              <a16:creationId xmlns:a16="http://schemas.microsoft.com/office/drawing/2014/main" id="{95DB71AA-50F5-A744-30B5-C1C349E6A980}"/>
            </a:ext>
          </a:extLst>
        </xdr:cNvPr>
        <xdr:cNvCxnSpPr/>
      </xdr:nvCxnSpPr>
      <xdr:spPr>
        <a:xfrm flipH="1">
          <a:off x="2257425" y="78657450"/>
          <a:ext cx="28575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182</xdr:row>
      <xdr:rowOff>95250</xdr:rowOff>
    </xdr:from>
    <xdr:to>
      <xdr:col>3</xdr:col>
      <xdr:colOff>1381125</xdr:colOff>
      <xdr:row>182</xdr:row>
      <xdr:rowOff>95250</xdr:rowOff>
    </xdr:to>
    <xdr:cxnSp macro="">
      <xdr:nvCxnSpPr>
        <xdr:cNvPr id="212" name="Łącznik prosty 211">
          <a:extLst>
            <a:ext uri="{FF2B5EF4-FFF2-40B4-BE49-F238E27FC236}">
              <a16:creationId xmlns:a16="http://schemas.microsoft.com/office/drawing/2014/main" id="{4A6F3342-890B-C985-5C8B-84D267158596}"/>
            </a:ext>
          </a:extLst>
        </xdr:cNvPr>
        <xdr:cNvCxnSpPr/>
      </xdr:nvCxnSpPr>
      <xdr:spPr>
        <a:xfrm>
          <a:off x="1590675" y="78876525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1381125</xdr:colOff>
      <xdr:row>182</xdr:row>
      <xdr:rowOff>95250</xdr:rowOff>
    </xdr:from>
    <xdr:to>
      <xdr:col>3</xdr:col>
      <xdr:colOff>1381125</xdr:colOff>
      <xdr:row>182</xdr:row>
      <xdr:rowOff>361950</xdr:rowOff>
    </xdr:to>
    <xdr:cxnSp macro="">
      <xdr:nvCxnSpPr>
        <xdr:cNvPr id="213" name="Łącznik prosty 212">
          <a:extLst>
            <a:ext uri="{FF2B5EF4-FFF2-40B4-BE49-F238E27FC236}">
              <a16:creationId xmlns:a16="http://schemas.microsoft.com/office/drawing/2014/main" id="{03FBD5DC-DE43-8DBC-9ECB-B630C144BE86}"/>
            </a:ext>
          </a:extLst>
        </xdr:cNvPr>
        <xdr:cNvCxnSpPr/>
      </xdr:nvCxnSpPr>
      <xdr:spPr>
        <a:xfrm>
          <a:off x="2543175" y="78876525"/>
          <a:ext cx="0" cy="2667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1095375</xdr:colOff>
      <xdr:row>182</xdr:row>
      <xdr:rowOff>361950</xdr:rowOff>
    </xdr:from>
    <xdr:to>
      <xdr:col>3</xdr:col>
      <xdr:colOff>1381125</xdr:colOff>
      <xdr:row>182</xdr:row>
      <xdr:rowOff>361950</xdr:rowOff>
    </xdr:to>
    <xdr:cxnSp macro="">
      <xdr:nvCxnSpPr>
        <xdr:cNvPr id="214" name="Łącznik prosty 213">
          <a:extLst>
            <a:ext uri="{FF2B5EF4-FFF2-40B4-BE49-F238E27FC236}">
              <a16:creationId xmlns:a16="http://schemas.microsoft.com/office/drawing/2014/main" id="{F147C50A-617C-81D9-A7F2-555941568419}"/>
            </a:ext>
          </a:extLst>
        </xdr:cNvPr>
        <xdr:cNvCxnSpPr/>
      </xdr:nvCxnSpPr>
      <xdr:spPr>
        <a:xfrm flipH="1">
          <a:off x="2257425" y="79143225"/>
          <a:ext cx="28575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183</xdr:row>
      <xdr:rowOff>95250</xdr:rowOff>
    </xdr:from>
    <xdr:to>
      <xdr:col>3</xdr:col>
      <xdr:colOff>1381125</xdr:colOff>
      <xdr:row>183</xdr:row>
      <xdr:rowOff>95250</xdr:rowOff>
    </xdr:to>
    <xdr:cxnSp macro="">
      <xdr:nvCxnSpPr>
        <xdr:cNvPr id="215" name="Łącznik prosty 214">
          <a:extLst>
            <a:ext uri="{FF2B5EF4-FFF2-40B4-BE49-F238E27FC236}">
              <a16:creationId xmlns:a16="http://schemas.microsoft.com/office/drawing/2014/main" id="{970A95F0-6892-19FD-0C05-42BD97C990EF}"/>
            </a:ext>
          </a:extLst>
        </xdr:cNvPr>
        <xdr:cNvCxnSpPr/>
      </xdr:nvCxnSpPr>
      <xdr:spPr>
        <a:xfrm>
          <a:off x="1590675" y="79362300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1381125</xdr:colOff>
      <xdr:row>183</xdr:row>
      <xdr:rowOff>95250</xdr:rowOff>
    </xdr:from>
    <xdr:to>
      <xdr:col>3</xdr:col>
      <xdr:colOff>1381125</xdr:colOff>
      <xdr:row>183</xdr:row>
      <xdr:rowOff>361950</xdr:rowOff>
    </xdr:to>
    <xdr:cxnSp macro="">
      <xdr:nvCxnSpPr>
        <xdr:cNvPr id="216" name="Łącznik prosty 215">
          <a:extLst>
            <a:ext uri="{FF2B5EF4-FFF2-40B4-BE49-F238E27FC236}">
              <a16:creationId xmlns:a16="http://schemas.microsoft.com/office/drawing/2014/main" id="{CC84292D-8EB7-A98A-B8C3-4226222932BA}"/>
            </a:ext>
          </a:extLst>
        </xdr:cNvPr>
        <xdr:cNvCxnSpPr/>
      </xdr:nvCxnSpPr>
      <xdr:spPr>
        <a:xfrm>
          <a:off x="2543175" y="79362300"/>
          <a:ext cx="0" cy="2667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1095375</xdr:colOff>
      <xdr:row>183</xdr:row>
      <xdr:rowOff>361950</xdr:rowOff>
    </xdr:from>
    <xdr:to>
      <xdr:col>3</xdr:col>
      <xdr:colOff>1381125</xdr:colOff>
      <xdr:row>183</xdr:row>
      <xdr:rowOff>361950</xdr:rowOff>
    </xdr:to>
    <xdr:cxnSp macro="">
      <xdr:nvCxnSpPr>
        <xdr:cNvPr id="217" name="Łącznik prosty 216">
          <a:extLst>
            <a:ext uri="{FF2B5EF4-FFF2-40B4-BE49-F238E27FC236}">
              <a16:creationId xmlns:a16="http://schemas.microsoft.com/office/drawing/2014/main" id="{56AF0D9A-F72E-E296-9DB7-813B5EA91CB7}"/>
            </a:ext>
          </a:extLst>
        </xdr:cNvPr>
        <xdr:cNvCxnSpPr/>
      </xdr:nvCxnSpPr>
      <xdr:spPr>
        <a:xfrm flipH="1">
          <a:off x="2257425" y="79629000"/>
          <a:ext cx="28575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184</xdr:row>
      <xdr:rowOff>285750</xdr:rowOff>
    </xdr:from>
    <xdr:to>
      <xdr:col>3</xdr:col>
      <xdr:colOff>1381125</xdr:colOff>
      <xdr:row>184</xdr:row>
      <xdr:rowOff>285750</xdr:rowOff>
    </xdr:to>
    <xdr:cxnSp macro="">
      <xdr:nvCxnSpPr>
        <xdr:cNvPr id="218" name="Łącznik prosty 217">
          <a:extLst>
            <a:ext uri="{FF2B5EF4-FFF2-40B4-BE49-F238E27FC236}">
              <a16:creationId xmlns:a16="http://schemas.microsoft.com/office/drawing/2014/main" id="{0E0DB858-E1AF-081B-D9F6-434BEBE5F7AA}"/>
            </a:ext>
          </a:extLst>
        </xdr:cNvPr>
        <xdr:cNvCxnSpPr/>
      </xdr:nvCxnSpPr>
      <xdr:spPr>
        <a:xfrm>
          <a:off x="1590675" y="80038575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185</xdr:row>
      <xdr:rowOff>95250</xdr:rowOff>
    </xdr:from>
    <xdr:to>
      <xdr:col>3</xdr:col>
      <xdr:colOff>1381125</xdr:colOff>
      <xdr:row>185</xdr:row>
      <xdr:rowOff>95250</xdr:rowOff>
    </xdr:to>
    <xdr:cxnSp macro="">
      <xdr:nvCxnSpPr>
        <xdr:cNvPr id="219" name="Łącznik prosty 218">
          <a:extLst>
            <a:ext uri="{FF2B5EF4-FFF2-40B4-BE49-F238E27FC236}">
              <a16:creationId xmlns:a16="http://schemas.microsoft.com/office/drawing/2014/main" id="{4F51F264-C325-F5F4-A1BD-31089BE55520}"/>
            </a:ext>
          </a:extLst>
        </xdr:cNvPr>
        <xdr:cNvCxnSpPr/>
      </xdr:nvCxnSpPr>
      <xdr:spPr>
        <a:xfrm>
          <a:off x="1590675" y="80333850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1381125</xdr:colOff>
      <xdr:row>185</xdr:row>
      <xdr:rowOff>95250</xdr:rowOff>
    </xdr:from>
    <xdr:to>
      <xdr:col>3</xdr:col>
      <xdr:colOff>1381125</xdr:colOff>
      <xdr:row>185</xdr:row>
      <xdr:rowOff>361950</xdr:rowOff>
    </xdr:to>
    <xdr:cxnSp macro="">
      <xdr:nvCxnSpPr>
        <xdr:cNvPr id="220" name="Łącznik prosty 219">
          <a:extLst>
            <a:ext uri="{FF2B5EF4-FFF2-40B4-BE49-F238E27FC236}">
              <a16:creationId xmlns:a16="http://schemas.microsoft.com/office/drawing/2014/main" id="{A4E51C0D-B6A7-E2C3-1954-709AC63DFEA4}"/>
            </a:ext>
          </a:extLst>
        </xdr:cNvPr>
        <xdr:cNvCxnSpPr/>
      </xdr:nvCxnSpPr>
      <xdr:spPr>
        <a:xfrm>
          <a:off x="2543175" y="80333850"/>
          <a:ext cx="0" cy="2667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1095375</xdr:colOff>
      <xdr:row>185</xdr:row>
      <xdr:rowOff>361950</xdr:rowOff>
    </xdr:from>
    <xdr:to>
      <xdr:col>3</xdr:col>
      <xdr:colOff>1381125</xdr:colOff>
      <xdr:row>185</xdr:row>
      <xdr:rowOff>361950</xdr:rowOff>
    </xdr:to>
    <xdr:cxnSp macro="">
      <xdr:nvCxnSpPr>
        <xdr:cNvPr id="221" name="Łącznik prosty 220">
          <a:extLst>
            <a:ext uri="{FF2B5EF4-FFF2-40B4-BE49-F238E27FC236}">
              <a16:creationId xmlns:a16="http://schemas.microsoft.com/office/drawing/2014/main" id="{4343068A-3FF1-A2B1-C9A7-3CD83EA79820}"/>
            </a:ext>
          </a:extLst>
        </xdr:cNvPr>
        <xdr:cNvCxnSpPr/>
      </xdr:nvCxnSpPr>
      <xdr:spPr>
        <a:xfrm flipH="1">
          <a:off x="2257425" y="80600550"/>
          <a:ext cx="28575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186</xdr:row>
      <xdr:rowOff>95250</xdr:rowOff>
    </xdr:from>
    <xdr:to>
      <xdr:col>3</xdr:col>
      <xdr:colOff>1381125</xdr:colOff>
      <xdr:row>186</xdr:row>
      <xdr:rowOff>95250</xdr:rowOff>
    </xdr:to>
    <xdr:cxnSp macro="">
      <xdr:nvCxnSpPr>
        <xdr:cNvPr id="222" name="Łącznik prosty 221">
          <a:extLst>
            <a:ext uri="{FF2B5EF4-FFF2-40B4-BE49-F238E27FC236}">
              <a16:creationId xmlns:a16="http://schemas.microsoft.com/office/drawing/2014/main" id="{A512DA0F-0E26-B44F-24FB-F652FABAA090}"/>
            </a:ext>
          </a:extLst>
        </xdr:cNvPr>
        <xdr:cNvCxnSpPr/>
      </xdr:nvCxnSpPr>
      <xdr:spPr>
        <a:xfrm>
          <a:off x="1590675" y="80819625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1381125</xdr:colOff>
      <xdr:row>186</xdr:row>
      <xdr:rowOff>95250</xdr:rowOff>
    </xdr:from>
    <xdr:to>
      <xdr:col>3</xdr:col>
      <xdr:colOff>1381125</xdr:colOff>
      <xdr:row>186</xdr:row>
      <xdr:rowOff>361950</xdr:rowOff>
    </xdr:to>
    <xdr:cxnSp macro="">
      <xdr:nvCxnSpPr>
        <xdr:cNvPr id="223" name="Łącznik prosty 222">
          <a:extLst>
            <a:ext uri="{FF2B5EF4-FFF2-40B4-BE49-F238E27FC236}">
              <a16:creationId xmlns:a16="http://schemas.microsoft.com/office/drawing/2014/main" id="{1D1457B7-CE47-1938-E4FE-93881B04D7AF}"/>
            </a:ext>
          </a:extLst>
        </xdr:cNvPr>
        <xdr:cNvCxnSpPr/>
      </xdr:nvCxnSpPr>
      <xdr:spPr>
        <a:xfrm>
          <a:off x="2543175" y="80819625"/>
          <a:ext cx="0" cy="2667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1095375</xdr:colOff>
      <xdr:row>186</xdr:row>
      <xdr:rowOff>361950</xdr:rowOff>
    </xdr:from>
    <xdr:to>
      <xdr:col>3</xdr:col>
      <xdr:colOff>1381125</xdr:colOff>
      <xdr:row>186</xdr:row>
      <xdr:rowOff>361950</xdr:rowOff>
    </xdr:to>
    <xdr:cxnSp macro="">
      <xdr:nvCxnSpPr>
        <xdr:cNvPr id="224" name="Łącznik prosty 223">
          <a:extLst>
            <a:ext uri="{FF2B5EF4-FFF2-40B4-BE49-F238E27FC236}">
              <a16:creationId xmlns:a16="http://schemas.microsoft.com/office/drawing/2014/main" id="{C78AA708-9D00-3453-E2E1-900117E7558C}"/>
            </a:ext>
          </a:extLst>
        </xdr:cNvPr>
        <xdr:cNvCxnSpPr/>
      </xdr:nvCxnSpPr>
      <xdr:spPr>
        <a:xfrm flipH="1">
          <a:off x="2257425" y="81086325"/>
          <a:ext cx="28575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187</xdr:row>
      <xdr:rowOff>95250</xdr:rowOff>
    </xdr:from>
    <xdr:to>
      <xdr:col>3</xdr:col>
      <xdr:colOff>1381125</xdr:colOff>
      <xdr:row>187</xdr:row>
      <xdr:rowOff>95250</xdr:rowOff>
    </xdr:to>
    <xdr:cxnSp macro="">
      <xdr:nvCxnSpPr>
        <xdr:cNvPr id="225" name="Łącznik prosty 224">
          <a:extLst>
            <a:ext uri="{FF2B5EF4-FFF2-40B4-BE49-F238E27FC236}">
              <a16:creationId xmlns:a16="http://schemas.microsoft.com/office/drawing/2014/main" id="{0D5D1CE1-93BE-11E1-C599-C490E1C8A1D4}"/>
            </a:ext>
          </a:extLst>
        </xdr:cNvPr>
        <xdr:cNvCxnSpPr/>
      </xdr:nvCxnSpPr>
      <xdr:spPr>
        <a:xfrm>
          <a:off x="1590675" y="81305400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1381125</xdr:colOff>
      <xdr:row>187</xdr:row>
      <xdr:rowOff>95250</xdr:rowOff>
    </xdr:from>
    <xdr:to>
      <xdr:col>3</xdr:col>
      <xdr:colOff>1381125</xdr:colOff>
      <xdr:row>187</xdr:row>
      <xdr:rowOff>361950</xdr:rowOff>
    </xdr:to>
    <xdr:cxnSp macro="">
      <xdr:nvCxnSpPr>
        <xdr:cNvPr id="226" name="Łącznik prosty 225">
          <a:extLst>
            <a:ext uri="{FF2B5EF4-FFF2-40B4-BE49-F238E27FC236}">
              <a16:creationId xmlns:a16="http://schemas.microsoft.com/office/drawing/2014/main" id="{F223A2CA-5119-6A1E-18BE-1344BDC95ED4}"/>
            </a:ext>
          </a:extLst>
        </xdr:cNvPr>
        <xdr:cNvCxnSpPr/>
      </xdr:nvCxnSpPr>
      <xdr:spPr>
        <a:xfrm>
          <a:off x="2543175" y="81305400"/>
          <a:ext cx="0" cy="2667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1095375</xdr:colOff>
      <xdr:row>187</xdr:row>
      <xdr:rowOff>361950</xdr:rowOff>
    </xdr:from>
    <xdr:to>
      <xdr:col>3</xdr:col>
      <xdr:colOff>1381125</xdr:colOff>
      <xdr:row>187</xdr:row>
      <xdr:rowOff>361950</xdr:rowOff>
    </xdr:to>
    <xdr:cxnSp macro="">
      <xdr:nvCxnSpPr>
        <xdr:cNvPr id="227" name="Łącznik prosty 226">
          <a:extLst>
            <a:ext uri="{FF2B5EF4-FFF2-40B4-BE49-F238E27FC236}">
              <a16:creationId xmlns:a16="http://schemas.microsoft.com/office/drawing/2014/main" id="{F604996B-77A7-419D-0F78-2F24D495A8A7}"/>
            </a:ext>
          </a:extLst>
        </xdr:cNvPr>
        <xdr:cNvCxnSpPr/>
      </xdr:nvCxnSpPr>
      <xdr:spPr>
        <a:xfrm flipH="1">
          <a:off x="2257425" y="81572100"/>
          <a:ext cx="28575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188</xdr:row>
      <xdr:rowOff>95250</xdr:rowOff>
    </xdr:from>
    <xdr:to>
      <xdr:col>3</xdr:col>
      <xdr:colOff>1381125</xdr:colOff>
      <xdr:row>188</xdr:row>
      <xdr:rowOff>95250</xdr:rowOff>
    </xdr:to>
    <xdr:cxnSp macro="">
      <xdr:nvCxnSpPr>
        <xdr:cNvPr id="228" name="Łącznik prosty 227">
          <a:extLst>
            <a:ext uri="{FF2B5EF4-FFF2-40B4-BE49-F238E27FC236}">
              <a16:creationId xmlns:a16="http://schemas.microsoft.com/office/drawing/2014/main" id="{1B49AE96-46C8-1989-E99F-73BC443E28D6}"/>
            </a:ext>
          </a:extLst>
        </xdr:cNvPr>
        <xdr:cNvCxnSpPr/>
      </xdr:nvCxnSpPr>
      <xdr:spPr>
        <a:xfrm>
          <a:off x="1590675" y="81791175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1381125</xdr:colOff>
      <xdr:row>188</xdr:row>
      <xdr:rowOff>95250</xdr:rowOff>
    </xdr:from>
    <xdr:to>
      <xdr:col>3</xdr:col>
      <xdr:colOff>1381125</xdr:colOff>
      <xdr:row>188</xdr:row>
      <xdr:rowOff>361950</xdr:rowOff>
    </xdr:to>
    <xdr:cxnSp macro="">
      <xdr:nvCxnSpPr>
        <xdr:cNvPr id="229" name="Łącznik prosty 228">
          <a:extLst>
            <a:ext uri="{FF2B5EF4-FFF2-40B4-BE49-F238E27FC236}">
              <a16:creationId xmlns:a16="http://schemas.microsoft.com/office/drawing/2014/main" id="{78AADC1E-16B3-DE81-098C-94509B09FD25}"/>
            </a:ext>
          </a:extLst>
        </xdr:cNvPr>
        <xdr:cNvCxnSpPr/>
      </xdr:nvCxnSpPr>
      <xdr:spPr>
        <a:xfrm>
          <a:off x="2543175" y="81791175"/>
          <a:ext cx="0" cy="2667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1095375</xdr:colOff>
      <xdr:row>188</xdr:row>
      <xdr:rowOff>361950</xdr:rowOff>
    </xdr:from>
    <xdr:to>
      <xdr:col>3</xdr:col>
      <xdr:colOff>1381125</xdr:colOff>
      <xdr:row>188</xdr:row>
      <xdr:rowOff>361950</xdr:rowOff>
    </xdr:to>
    <xdr:cxnSp macro="">
      <xdr:nvCxnSpPr>
        <xdr:cNvPr id="230" name="Łącznik prosty 229">
          <a:extLst>
            <a:ext uri="{FF2B5EF4-FFF2-40B4-BE49-F238E27FC236}">
              <a16:creationId xmlns:a16="http://schemas.microsoft.com/office/drawing/2014/main" id="{261B5157-4808-F41D-D0D6-9738FE61915F}"/>
            </a:ext>
          </a:extLst>
        </xdr:cNvPr>
        <xdr:cNvCxnSpPr/>
      </xdr:nvCxnSpPr>
      <xdr:spPr>
        <a:xfrm flipH="1">
          <a:off x="2257425" y="82057875"/>
          <a:ext cx="28575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189</xdr:row>
      <xdr:rowOff>95250</xdr:rowOff>
    </xdr:from>
    <xdr:to>
      <xdr:col>3</xdr:col>
      <xdr:colOff>1381125</xdr:colOff>
      <xdr:row>189</xdr:row>
      <xdr:rowOff>95250</xdr:rowOff>
    </xdr:to>
    <xdr:cxnSp macro="">
      <xdr:nvCxnSpPr>
        <xdr:cNvPr id="231" name="Łącznik prosty 230">
          <a:extLst>
            <a:ext uri="{FF2B5EF4-FFF2-40B4-BE49-F238E27FC236}">
              <a16:creationId xmlns:a16="http://schemas.microsoft.com/office/drawing/2014/main" id="{09A5541C-4EA5-D99D-6D7F-F543167257BB}"/>
            </a:ext>
          </a:extLst>
        </xdr:cNvPr>
        <xdr:cNvCxnSpPr/>
      </xdr:nvCxnSpPr>
      <xdr:spPr>
        <a:xfrm>
          <a:off x="1590675" y="82276950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1381125</xdr:colOff>
      <xdr:row>189</xdr:row>
      <xdr:rowOff>95250</xdr:rowOff>
    </xdr:from>
    <xdr:to>
      <xdr:col>3</xdr:col>
      <xdr:colOff>1381125</xdr:colOff>
      <xdr:row>189</xdr:row>
      <xdr:rowOff>361950</xdr:rowOff>
    </xdr:to>
    <xdr:cxnSp macro="">
      <xdr:nvCxnSpPr>
        <xdr:cNvPr id="232" name="Łącznik prosty 231">
          <a:extLst>
            <a:ext uri="{FF2B5EF4-FFF2-40B4-BE49-F238E27FC236}">
              <a16:creationId xmlns:a16="http://schemas.microsoft.com/office/drawing/2014/main" id="{716110F5-DBBA-AD12-8BD7-C79CC5959E51}"/>
            </a:ext>
          </a:extLst>
        </xdr:cNvPr>
        <xdr:cNvCxnSpPr/>
      </xdr:nvCxnSpPr>
      <xdr:spPr>
        <a:xfrm>
          <a:off x="2543175" y="82276950"/>
          <a:ext cx="0" cy="26670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189</xdr:row>
      <xdr:rowOff>361950</xdr:rowOff>
    </xdr:from>
    <xdr:to>
      <xdr:col>3</xdr:col>
      <xdr:colOff>1381125</xdr:colOff>
      <xdr:row>189</xdr:row>
      <xdr:rowOff>361950</xdr:rowOff>
    </xdr:to>
    <xdr:cxnSp macro="">
      <xdr:nvCxnSpPr>
        <xdr:cNvPr id="233" name="Łącznik prosty 232">
          <a:extLst>
            <a:ext uri="{FF2B5EF4-FFF2-40B4-BE49-F238E27FC236}">
              <a16:creationId xmlns:a16="http://schemas.microsoft.com/office/drawing/2014/main" id="{33E1CF63-0A88-DEE3-2801-02EEBD2015B1}"/>
            </a:ext>
          </a:extLst>
        </xdr:cNvPr>
        <xdr:cNvCxnSpPr/>
      </xdr:nvCxnSpPr>
      <xdr:spPr>
        <a:xfrm flipH="1">
          <a:off x="1590675" y="82543650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199</xdr:row>
      <xdr:rowOff>285750</xdr:rowOff>
    </xdr:from>
    <xdr:to>
      <xdr:col>3</xdr:col>
      <xdr:colOff>1381125</xdr:colOff>
      <xdr:row>199</xdr:row>
      <xdr:rowOff>285750</xdr:rowOff>
    </xdr:to>
    <xdr:cxnSp macro="">
      <xdr:nvCxnSpPr>
        <xdr:cNvPr id="234" name="Łącznik prosty 233">
          <a:extLst>
            <a:ext uri="{FF2B5EF4-FFF2-40B4-BE49-F238E27FC236}">
              <a16:creationId xmlns:a16="http://schemas.microsoft.com/office/drawing/2014/main" id="{C0EB5D9E-8696-6735-A966-1EDF663692F4}"/>
            </a:ext>
          </a:extLst>
        </xdr:cNvPr>
        <xdr:cNvCxnSpPr/>
      </xdr:nvCxnSpPr>
      <xdr:spPr>
        <a:xfrm>
          <a:off x="1590675" y="85658325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200</xdr:row>
      <xdr:rowOff>285750</xdr:rowOff>
    </xdr:from>
    <xdr:to>
      <xdr:col>3</xdr:col>
      <xdr:colOff>1381125</xdr:colOff>
      <xdr:row>200</xdr:row>
      <xdr:rowOff>285750</xdr:rowOff>
    </xdr:to>
    <xdr:cxnSp macro="">
      <xdr:nvCxnSpPr>
        <xdr:cNvPr id="235" name="Łącznik prosty 234">
          <a:extLst>
            <a:ext uri="{FF2B5EF4-FFF2-40B4-BE49-F238E27FC236}">
              <a16:creationId xmlns:a16="http://schemas.microsoft.com/office/drawing/2014/main" id="{5082C2D3-E1A1-0654-0816-4A4FD61F62F6}"/>
            </a:ext>
          </a:extLst>
        </xdr:cNvPr>
        <xdr:cNvCxnSpPr/>
      </xdr:nvCxnSpPr>
      <xdr:spPr>
        <a:xfrm>
          <a:off x="1590675" y="86144100"/>
          <a:ext cx="952500" cy="0"/>
        </a:xfrm>
        <a:prstGeom prst="line">
          <a:avLst/>
        </a:prstGeom>
        <a:ln w="1524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645795</xdr:colOff>
      <xdr:row>39</xdr:row>
      <xdr:rowOff>112342</xdr:rowOff>
    </xdr:from>
    <xdr:ext cx="517509" cy="169017"/>
    <xdr:sp macro="" textlink="">
      <xdr:nvSpPr>
        <xdr:cNvPr id="236" name="pole tekstowe 235">
          <a:extLst>
            <a:ext uri="{FF2B5EF4-FFF2-40B4-BE49-F238E27FC236}">
              <a16:creationId xmlns:a16="http://schemas.microsoft.com/office/drawing/2014/main" id="{23FAC0A2-9529-FB09-233C-858748DE27A6}"/>
            </a:ext>
          </a:extLst>
        </xdr:cNvPr>
        <xdr:cNvSpPr txBox="1"/>
      </xdr:nvSpPr>
      <xdr:spPr>
        <a:xfrm>
          <a:off x="1807845" y="16095292"/>
          <a:ext cx="517509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19.16 mb</a:t>
          </a:r>
        </a:p>
      </xdr:txBody>
    </xdr:sp>
    <xdr:clientData/>
  </xdr:oneCellAnchor>
  <xdr:oneCellAnchor>
    <xdr:from>
      <xdr:col>3</xdr:col>
      <xdr:colOff>1419225</xdr:colOff>
      <xdr:row>40</xdr:row>
      <xdr:rowOff>137742</xdr:rowOff>
    </xdr:from>
    <xdr:ext cx="164720" cy="169017"/>
    <xdr:sp macro="" textlink="">
      <xdr:nvSpPr>
        <xdr:cNvPr id="237" name="pole tekstowe 236">
          <a:extLst>
            <a:ext uri="{FF2B5EF4-FFF2-40B4-BE49-F238E27FC236}">
              <a16:creationId xmlns:a16="http://schemas.microsoft.com/office/drawing/2014/main" id="{C2A81A9A-C6CB-3FD8-D580-B4C16CB09868}"/>
            </a:ext>
          </a:extLst>
        </xdr:cNvPr>
        <xdr:cNvSpPr txBox="1"/>
      </xdr:nvSpPr>
      <xdr:spPr>
        <a:xfrm>
          <a:off x="2581275" y="1660646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828675</xdr:colOff>
      <xdr:row>40</xdr:row>
      <xdr:rowOff>188542</xdr:rowOff>
    </xdr:from>
    <xdr:ext cx="164720" cy="169017"/>
    <xdr:sp macro="" textlink="">
      <xdr:nvSpPr>
        <xdr:cNvPr id="238" name="pole tekstowe 237">
          <a:extLst>
            <a:ext uri="{FF2B5EF4-FFF2-40B4-BE49-F238E27FC236}">
              <a16:creationId xmlns:a16="http://schemas.microsoft.com/office/drawing/2014/main" id="{D45C5BDA-F1D8-0EF0-F42D-3B087D9C9E1C}"/>
            </a:ext>
          </a:extLst>
        </xdr:cNvPr>
        <xdr:cNvSpPr txBox="1"/>
      </xdr:nvSpPr>
      <xdr:spPr>
        <a:xfrm>
          <a:off x="1990725" y="1665726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88</a:t>
          </a:r>
        </a:p>
      </xdr:txBody>
    </xdr:sp>
    <xdr:clientData/>
  </xdr:oneCellAnchor>
  <xdr:oneCellAnchor>
    <xdr:from>
      <xdr:col>3</xdr:col>
      <xdr:colOff>136525</xdr:colOff>
      <xdr:row>40</xdr:row>
      <xdr:rowOff>61542</xdr:rowOff>
    </xdr:from>
    <xdr:ext cx="164720" cy="169017"/>
    <xdr:sp macro="" textlink="">
      <xdr:nvSpPr>
        <xdr:cNvPr id="239" name="pole tekstowe 238">
          <a:extLst>
            <a:ext uri="{FF2B5EF4-FFF2-40B4-BE49-F238E27FC236}">
              <a16:creationId xmlns:a16="http://schemas.microsoft.com/office/drawing/2014/main" id="{AAC1484A-D288-0A40-9BB2-22E20BB957B6}"/>
            </a:ext>
          </a:extLst>
        </xdr:cNvPr>
        <xdr:cNvSpPr txBox="1"/>
      </xdr:nvSpPr>
      <xdr:spPr>
        <a:xfrm>
          <a:off x="1298575" y="1653026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613410</xdr:colOff>
      <xdr:row>42</xdr:row>
      <xdr:rowOff>112342</xdr:rowOff>
    </xdr:from>
    <xdr:ext cx="581694" cy="169017"/>
    <xdr:sp macro="" textlink="">
      <xdr:nvSpPr>
        <xdr:cNvPr id="240" name="pole tekstowe 239">
          <a:extLst>
            <a:ext uri="{FF2B5EF4-FFF2-40B4-BE49-F238E27FC236}">
              <a16:creationId xmlns:a16="http://schemas.microsoft.com/office/drawing/2014/main" id="{5DC4CCB1-4DF6-FCA2-0BA6-946A762F7026}"/>
            </a:ext>
          </a:extLst>
        </xdr:cNvPr>
        <xdr:cNvSpPr txBox="1"/>
      </xdr:nvSpPr>
      <xdr:spPr>
        <a:xfrm>
          <a:off x="1775460" y="17552617"/>
          <a:ext cx="581694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438.88 mb</a:t>
          </a:r>
        </a:p>
      </xdr:txBody>
    </xdr:sp>
    <xdr:clientData/>
  </xdr:oneCellAnchor>
  <xdr:oneCellAnchor>
    <xdr:from>
      <xdr:col>3</xdr:col>
      <xdr:colOff>1419225</xdr:colOff>
      <xdr:row>43</xdr:row>
      <xdr:rowOff>137742</xdr:rowOff>
    </xdr:from>
    <xdr:ext cx="164720" cy="169017"/>
    <xdr:sp macro="" textlink="">
      <xdr:nvSpPr>
        <xdr:cNvPr id="241" name="pole tekstowe 240">
          <a:extLst>
            <a:ext uri="{FF2B5EF4-FFF2-40B4-BE49-F238E27FC236}">
              <a16:creationId xmlns:a16="http://schemas.microsoft.com/office/drawing/2014/main" id="{487745F5-4D89-EAEF-9E35-CC027FDE9EA4}"/>
            </a:ext>
          </a:extLst>
        </xdr:cNvPr>
        <xdr:cNvSpPr txBox="1"/>
      </xdr:nvSpPr>
      <xdr:spPr>
        <a:xfrm>
          <a:off x="2581275" y="1806379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828675</xdr:colOff>
      <xdr:row>43</xdr:row>
      <xdr:rowOff>188542</xdr:rowOff>
    </xdr:from>
    <xdr:ext cx="164720" cy="169017"/>
    <xdr:sp macro="" textlink="">
      <xdr:nvSpPr>
        <xdr:cNvPr id="242" name="pole tekstowe 241">
          <a:extLst>
            <a:ext uri="{FF2B5EF4-FFF2-40B4-BE49-F238E27FC236}">
              <a16:creationId xmlns:a16="http://schemas.microsoft.com/office/drawing/2014/main" id="{550ADC92-89C9-A346-844B-D00DD1F69AF5}"/>
            </a:ext>
          </a:extLst>
        </xdr:cNvPr>
        <xdr:cNvSpPr txBox="1"/>
      </xdr:nvSpPr>
      <xdr:spPr>
        <a:xfrm>
          <a:off x="1990725" y="1811459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93</a:t>
          </a:r>
        </a:p>
      </xdr:txBody>
    </xdr:sp>
    <xdr:clientData/>
  </xdr:oneCellAnchor>
  <xdr:oneCellAnchor>
    <xdr:from>
      <xdr:col>3</xdr:col>
      <xdr:colOff>136525</xdr:colOff>
      <xdr:row>43</xdr:row>
      <xdr:rowOff>61542</xdr:rowOff>
    </xdr:from>
    <xdr:ext cx="164720" cy="169017"/>
    <xdr:sp macro="" textlink="">
      <xdr:nvSpPr>
        <xdr:cNvPr id="243" name="pole tekstowe 242">
          <a:extLst>
            <a:ext uri="{FF2B5EF4-FFF2-40B4-BE49-F238E27FC236}">
              <a16:creationId xmlns:a16="http://schemas.microsoft.com/office/drawing/2014/main" id="{58BD6BE9-3292-7619-2C92-BCBCD50B909A}"/>
            </a:ext>
          </a:extLst>
        </xdr:cNvPr>
        <xdr:cNvSpPr txBox="1"/>
      </xdr:nvSpPr>
      <xdr:spPr>
        <a:xfrm>
          <a:off x="1298575" y="1798759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613410</xdr:colOff>
      <xdr:row>45</xdr:row>
      <xdr:rowOff>112342</xdr:rowOff>
    </xdr:from>
    <xdr:ext cx="581694" cy="169017"/>
    <xdr:sp macro="" textlink="">
      <xdr:nvSpPr>
        <xdr:cNvPr id="244" name="pole tekstowe 243">
          <a:extLst>
            <a:ext uri="{FF2B5EF4-FFF2-40B4-BE49-F238E27FC236}">
              <a16:creationId xmlns:a16="http://schemas.microsoft.com/office/drawing/2014/main" id="{0790385A-37C0-5B59-A2D1-CF0A7B48115F}"/>
            </a:ext>
          </a:extLst>
        </xdr:cNvPr>
        <xdr:cNvSpPr txBox="1"/>
      </xdr:nvSpPr>
      <xdr:spPr>
        <a:xfrm>
          <a:off x="1775460" y="19009942"/>
          <a:ext cx="581694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113.84 mb</a:t>
          </a:r>
        </a:p>
      </xdr:txBody>
    </xdr:sp>
    <xdr:clientData/>
  </xdr:oneCellAnchor>
  <xdr:oneCellAnchor>
    <xdr:from>
      <xdr:col>3</xdr:col>
      <xdr:colOff>1419225</xdr:colOff>
      <xdr:row>46</xdr:row>
      <xdr:rowOff>137742</xdr:rowOff>
    </xdr:from>
    <xdr:ext cx="164720" cy="169017"/>
    <xdr:sp macro="" textlink="">
      <xdr:nvSpPr>
        <xdr:cNvPr id="245" name="pole tekstowe 244">
          <a:extLst>
            <a:ext uri="{FF2B5EF4-FFF2-40B4-BE49-F238E27FC236}">
              <a16:creationId xmlns:a16="http://schemas.microsoft.com/office/drawing/2014/main" id="{E053423D-8CB6-AA4D-0A52-B924055B9396}"/>
            </a:ext>
          </a:extLst>
        </xdr:cNvPr>
        <xdr:cNvSpPr txBox="1"/>
      </xdr:nvSpPr>
      <xdr:spPr>
        <a:xfrm>
          <a:off x="2581275" y="1952111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790575</xdr:colOff>
      <xdr:row>46</xdr:row>
      <xdr:rowOff>188542</xdr:rowOff>
    </xdr:from>
    <xdr:ext cx="228905" cy="169017"/>
    <xdr:sp macro="" textlink="">
      <xdr:nvSpPr>
        <xdr:cNvPr id="246" name="pole tekstowe 245">
          <a:extLst>
            <a:ext uri="{FF2B5EF4-FFF2-40B4-BE49-F238E27FC236}">
              <a16:creationId xmlns:a16="http://schemas.microsoft.com/office/drawing/2014/main" id="{376EAC78-AD91-8968-FECF-8900D3B812C8}"/>
            </a:ext>
          </a:extLst>
        </xdr:cNvPr>
        <xdr:cNvSpPr txBox="1"/>
      </xdr:nvSpPr>
      <xdr:spPr>
        <a:xfrm>
          <a:off x="1952625" y="19571917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133</a:t>
          </a:r>
        </a:p>
      </xdr:txBody>
    </xdr:sp>
    <xdr:clientData/>
  </xdr:oneCellAnchor>
  <xdr:oneCellAnchor>
    <xdr:from>
      <xdr:col>3</xdr:col>
      <xdr:colOff>136525</xdr:colOff>
      <xdr:row>46</xdr:row>
      <xdr:rowOff>61542</xdr:rowOff>
    </xdr:from>
    <xdr:ext cx="164720" cy="169017"/>
    <xdr:sp macro="" textlink="">
      <xdr:nvSpPr>
        <xdr:cNvPr id="247" name="pole tekstowe 246">
          <a:extLst>
            <a:ext uri="{FF2B5EF4-FFF2-40B4-BE49-F238E27FC236}">
              <a16:creationId xmlns:a16="http://schemas.microsoft.com/office/drawing/2014/main" id="{A1AA7123-89E7-6244-C31E-3A58C6D27FC0}"/>
            </a:ext>
          </a:extLst>
        </xdr:cNvPr>
        <xdr:cNvSpPr txBox="1"/>
      </xdr:nvSpPr>
      <xdr:spPr>
        <a:xfrm>
          <a:off x="1298575" y="1944491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645795</xdr:colOff>
      <xdr:row>48</xdr:row>
      <xdr:rowOff>112342</xdr:rowOff>
    </xdr:from>
    <xdr:ext cx="517509" cy="169017"/>
    <xdr:sp macro="" textlink="">
      <xdr:nvSpPr>
        <xdr:cNvPr id="248" name="pole tekstowe 247">
          <a:extLst>
            <a:ext uri="{FF2B5EF4-FFF2-40B4-BE49-F238E27FC236}">
              <a16:creationId xmlns:a16="http://schemas.microsoft.com/office/drawing/2014/main" id="{FEA9051C-D5FD-03C4-FA7C-FAE65722757E}"/>
            </a:ext>
          </a:extLst>
        </xdr:cNvPr>
        <xdr:cNvSpPr txBox="1"/>
      </xdr:nvSpPr>
      <xdr:spPr>
        <a:xfrm>
          <a:off x="1807845" y="20467267"/>
          <a:ext cx="517509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19.48 mb</a:t>
          </a:r>
        </a:p>
      </xdr:txBody>
    </xdr:sp>
    <xdr:clientData/>
  </xdr:oneCellAnchor>
  <xdr:oneCellAnchor>
    <xdr:from>
      <xdr:col>3</xdr:col>
      <xdr:colOff>1419225</xdr:colOff>
      <xdr:row>49</xdr:row>
      <xdr:rowOff>137742</xdr:rowOff>
    </xdr:from>
    <xdr:ext cx="164720" cy="169017"/>
    <xdr:sp macro="" textlink="">
      <xdr:nvSpPr>
        <xdr:cNvPr id="249" name="pole tekstowe 248">
          <a:extLst>
            <a:ext uri="{FF2B5EF4-FFF2-40B4-BE49-F238E27FC236}">
              <a16:creationId xmlns:a16="http://schemas.microsoft.com/office/drawing/2014/main" id="{08413CE1-54DC-6286-3E73-34C4F68D1EAB}"/>
            </a:ext>
          </a:extLst>
        </xdr:cNvPr>
        <xdr:cNvSpPr txBox="1"/>
      </xdr:nvSpPr>
      <xdr:spPr>
        <a:xfrm>
          <a:off x="2581275" y="2097844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828675</xdr:colOff>
      <xdr:row>49</xdr:row>
      <xdr:rowOff>188542</xdr:rowOff>
    </xdr:from>
    <xdr:ext cx="164720" cy="169017"/>
    <xdr:sp macro="" textlink="">
      <xdr:nvSpPr>
        <xdr:cNvPr id="250" name="pole tekstowe 249">
          <a:extLst>
            <a:ext uri="{FF2B5EF4-FFF2-40B4-BE49-F238E27FC236}">
              <a16:creationId xmlns:a16="http://schemas.microsoft.com/office/drawing/2014/main" id="{13A357A9-1383-1AED-BFBF-8CC0DA14FE8B}"/>
            </a:ext>
          </a:extLst>
        </xdr:cNvPr>
        <xdr:cNvSpPr txBox="1"/>
      </xdr:nvSpPr>
      <xdr:spPr>
        <a:xfrm>
          <a:off x="1990725" y="2102924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63</a:t>
          </a:r>
        </a:p>
      </xdr:txBody>
    </xdr:sp>
    <xdr:clientData/>
  </xdr:oneCellAnchor>
  <xdr:oneCellAnchor>
    <xdr:from>
      <xdr:col>3</xdr:col>
      <xdr:colOff>136525</xdr:colOff>
      <xdr:row>49</xdr:row>
      <xdr:rowOff>61542</xdr:rowOff>
    </xdr:from>
    <xdr:ext cx="164720" cy="169017"/>
    <xdr:sp macro="" textlink="">
      <xdr:nvSpPr>
        <xdr:cNvPr id="251" name="pole tekstowe 250">
          <a:extLst>
            <a:ext uri="{FF2B5EF4-FFF2-40B4-BE49-F238E27FC236}">
              <a16:creationId xmlns:a16="http://schemas.microsoft.com/office/drawing/2014/main" id="{28B7C973-E3F8-AD97-9547-7A5CDCFAB961}"/>
            </a:ext>
          </a:extLst>
        </xdr:cNvPr>
        <xdr:cNvSpPr txBox="1"/>
      </xdr:nvSpPr>
      <xdr:spPr>
        <a:xfrm>
          <a:off x="1298575" y="2090224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645795</xdr:colOff>
      <xdr:row>51</xdr:row>
      <xdr:rowOff>112342</xdr:rowOff>
    </xdr:from>
    <xdr:ext cx="517509" cy="169017"/>
    <xdr:sp macro="" textlink="">
      <xdr:nvSpPr>
        <xdr:cNvPr id="252" name="pole tekstowe 251">
          <a:extLst>
            <a:ext uri="{FF2B5EF4-FFF2-40B4-BE49-F238E27FC236}">
              <a16:creationId xmlns:a16="http://schemas.microsoft.com/office/drawing/2014/main" id="{9FECD297-2AA3-0879-7D51-1D2745BA6127}"/>
            </a:ext>
          </a:extLst>
        </xdr:cNvPr>
        <xdr:cNvSpPr txBox="1"/>
      </xdr:nvSpPr>
      <xdr:spPr>
        <a:xfrm>
          <a:off x="1807845" y="21924592"/>
          <a:ext cx="517509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13.84 mb</a:t>
          </a:r>
        </a:p>
      </xdr:txBody>
    </xdr:sp>
    <xdr:clientData/>
  </xdr:oneCellAnchor>
  <xdr:oneCellAnchor>
    <xdr:from>
      <xdr:col>3</xdr:col>
      <xdr:colOff>1419225</xdr:colOff>
      <xdr:row>52</xdr:row>
      <xdr:rowOff>137742</xdr:rowOff>
    </xdr:from>
    <xdr:ext cx="164720" cy="169017"/>
    <xdr:sp macro="" textlink="">
      <xdr:nvSpPr>
        <xdr:cNvPr id="253" name="pole tekstowe 252">
          <a:extLst>
            <a:ext uri="{FF2B5EF4-FFF2-40B4-BE49-F238E27FC236}">
              <a16:creationId xmlns:a16="http://schemas.microsoft.com/office/drawing/2014/main" id="{31769E1F-36B6-C99D-0F24-4AA56CE8B592}"/>
            </a:ext>
          </a:extLst>
        </xdr:cNvPr>
        <xdr:cNvSpPr txBox="1"/>
      </xdr:nvSpPr>
      <xdr:spPr>
        <a:xfrm>
          <a:off x="2581275" y="2243576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828675</xdr:colOff>
      <xdr:row>52</xdr:row>
      <xdr:rowOff>188542</xdr:rowOff>
    </xdr:from>
    <xdr:ext cx="164720" cy="169017"/>
    <xdr:sp macro="" textlink="">
      <xdr:nvSpPr>
        <xdr:cNvPr id="254" name="pole tekstowe 253">
          <a:extLst>
            <a:ext uri="{FF2B5EF4-FFF2-40B4-BE49-F238E27FC236}">
              <a16:creationId xmlns:a16="http://schemas.microsoft.com/office/drawing/2014/main" id="{9279E326-DFA0-5A67-2F92-F7E4C59E8D36}"/>
            </a:ext>
          </a:extLst>
        </xdr:cNvPr>
        <xdr:cNvSpPr txBox="1"/>
      </xdr:nvSpPr>
      <xdr:spPr>
        <a:xfrm>
          <a:off x="1990725" y="2248656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63</a:t>
          </a:r>
        </a:p>
      </xdr:txBody>
    </xdr:sp>
    <xdr:clientData/>
  </xdr:oneCellAnchor>
  <xdr:oneCellAnchor>
    <xdr:from>
      <xdr:col>3</xdr:col>
      <xdr:colOff>136525</xdr:colOff>
      <xdr:row>52</xdr:row>
      <xdr:rowOff>61542</xdr:rowOff>
    </xdr:from>
    <xdr:ext cx="164720" cy="169017"/>
    <xdr:sp macro="" textlink="">
      <xdr:nvSpPr>
        <xdr:cNvPr id="255" name="pole tekstowe 254">
          <a:extLst>
            <a:ext uri="{FF2B5EF4-FFF2-40B4-BE49-F238E27FC236}">
              <a16:creationId xmlns:a16="http://schemas.microsoft.com/office/drawing/2014/main" id="{C821B367-A094-A4FB-D5C9-A1EA155DDB17}"/>
            </a:ext>
          </a:extLst>
        </xdr:cNvPr>
        <xdr:cNvSpPr txBox="1"/>
      </xdr:nvSpPr>
      <xdr:spPr>
        <a:xfrm>
          <a:off x="1298575" y="2235956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645795</xdr:colOff>
      <xdr:row>54</xdr:row>
      <xdr:rowOff>112342</xdr:rowOff>
    </xdr:from>
    <xdr:ext cx="517509" cy="169017"/>
    <xdr:sp macro="" textlink="">
      <xdr:nvSpPr>
        <xdr:cNvPr id="256" name="pole tekstowe 255">
          <a:extLst>
            <a:ext uri="{FF2B5EF4-FFF2-40B4-BE49-F238E27FC236}">
              <a16:creationId xmlns:a16="http://schemas.microsoft.com/office/drawing/2014/main" id="{82AE10FB-7FFA-739D-898C-EF0895A63C99}"/>
            </a:ext>
          </a:extLst>
        </xdr:cNvPr>
        <xdr:cNvSpPr txBox="1"/>
      </xdr:nvSpPr>
      <xdr:spPr>
        <a:xfrm>
          <a:off x="1807845" y="23381917"/>
          <a:ext cx="517509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34.48 mb</a:t>
          </a:r>
        </a:p>
      </xdr:txBody>
    </xdr:sp>
    <xdr:clientData/>
  </xdr:oneCellAnchor>
  <xdr:oneCellAnchor>
    <xdr:from>
      <xdr:col>3</xdr:col>
      <xdr:colOff>645795</xdr:colOff>
      <xdr:row>55</xdr:row>
      <xdr:rowOff>112342</xdr:rowOff>
    </xdr:from>
    <xdr:ext cx="517509" cy="169017"/>
    <xdr:sp macro="" textlink="">
      <xdr:nvSpPr>
        <xdr:cNvPr id="257" name="pole tekstowe 256">
          <a:extLst>
            <a:ext uri="{FF2B5EF4-FFF2-40B4-BE49-F238E27FC236}">
              <a16:creationId xmlns:a16="http://schemas.microsoft.com/office/drawing/2014/main" id="{9F451AD1-8EA7-8BF0-D314-06FDE19C3E3A}"/>
            </a:ext>
          </a:extLst>
        </xdr:cNvPr>
        <xdr:cNvSpPr txBox="1"/>
      </xdr:nvSpPr>
      <xdr:spPr>
        <a:xfrm>
          <a:off x="1807845" y="23867692"/>
          <a:ext cx="517509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34.48 mb</a:t>
          </a:r>
        </a:p>
      </xdr:txBody>
    </xdr:sp>
    <xdr:clientData/>
  </xdr:oneCellAnchor>
  <xdr:oneCellAnchor>
    <xdr:from>
      <xdr:col>3</xdr:col>
      <xdr:colOff>1419225</xdr:colOff>
      <xdr:row>56</xdr:row>
      <xdr:rowOff>137742</xdr:rowOff>
    </xdr:from>
    <xdr:ext cx="164720" cy="169017"/>
    <xdr:sp macro="" textlink="">
      <xdr:nvSpPr>
        <xdr:cNvPr id="258" name="pole tekstowe 257">
          <a:extLst>
            <a:ext uri="{FF2B5EF4-FFF2-40B4-BE49-F238E27FC236}">
              <a16:creationId xmlns:a16="http://schemas.microsoft.com/office/drawing/2014/main" id="{48F16F2A-ABA2-1406-82E8-5A9AD8A2EC2D}"/>
            </a:ext>
          </a:extLst>
        </xdr:cNvPr>
        <xdr:cNvSpPr txBox="1"/>
      </xdr:nvSpPr>
      <xdr:spPr>
        <a:xfrm>
          <a:off x="2581275" y="2437886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828675</xdr:colOff>
      <xdr:row>56</xdr:row>
      <xdr:rowOff>188542</xdr:rowOff>
    </xdr:from>
    <xdr:ext cx="164720" cy="169017"/>
    <xdr:sp macro="" textlink="">
      <xdr:nvSpPr>
        <xdr:cNvPr id="259" name="pole tekstowe 258">
          <a:extLst>
            <a:ext uri="{FF2B5EF4-FFF2-40B4-BE49-F238E27FC236}">
              <a16:creationId xmlns:a16="http://schemas.microsoft.com/office/drawing/2014/main" id="{9296ACC5-2770-D3B3-FD84-090A2EBF202F}"/>
            </a:ext>
          </a:extLst>
        </xdr:cNvPr>
        <xdr:cNvSpPr txBox="1"/>
      </xdr:nvSpPr>
      <xdr:spPr>
        <a:xfrm>
          <a:off x="1990725" y="2442966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23</a:t>
          </a:r>
        </a:p>
      </xdr:txBody>
    </xdr:sp>
    <xdr:clientData/>
  </xdr:oneCellAnchor>
  <xdr:oneCellAnchor>
    <xdr:from>
      <xdr:col>3</xdr:col>
      <xdr:colOff>136525</xdr:colOff>
      <xdr:row>56</xdr:row>
      <xdr:rowOff>61542</xdr:rowOff>
    </xdr:from>
    <xdr:ext cx="164720" cy="169017"/>
    <xdr:sp macro="" textlink="">
      <xdr:nvSpPr>
        <xdr:cNvPr id="260" name="pole tekstowe 259">
          <a:extLst>
            <a:ext uri="{FF2B5EF4-FFF2-40B4-BE49-F238E27FC236}">
              <a16:creationId xmlns:a16="http://schemas.microsoft.com/office/drawing/2014/main" id="{FA12C352-1231-92DB-E592-55618C591541}"/>
            </a:ext>
          </a:extLst>
        </xdr:cNvPr>
        <xdr:cNvSpPr txBox="1"/>
      </xdr:nvSpPr>
      <xdr:spPr>
        <a:xfrm>
          <a:off x="1298575" y="2430266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1076325</xdr:colOff>
      <xdr:row>57</xdr:row>
      <xdr:rowOff>137742</xdr:rowOff>
    </xdr:from>
    <xdr:ext cx="164720" cy="169017"/>
    <xdr:sp macro="" textlink="">
      <xdr:nvSpPr>
        <xdr:cNvPr id="261" name="pole tekstowe 260">
          <a:extLst>
            <a:ext uri="{FF2B5EF4-FFF2-40B4-BE49-F238E27FC236}">
              <a16:creationId xmlns:a16="http://schemas.microsoft.com/office/drawing/2014/main" id="{A148D7A9-FCAF-3194-B03B-B1FBA309CBC1}"/>
            </a:ext>
          </a:extLst>
        </xdr:cNvPr>
        <xdr:cNvSpPr txBox="1"/>
      </xdr:nvSpPr>
      <xdr:spPr>
        <a:xfrm>
          <a:off x="2238375" y="2486464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479425</xdr:colOff>
      <xdr:row>57</xdr:row>
      <xdr:rowOff>61542</xdr:rowOff>
    </xdr:from>
    <xdr:ext cx="164720" cy="169017"/>
    <xdr:sp macro="" textlink="">
      <xdr:nvSpPr>
        <xdr:cNvPr id="262" name="pole tekstowe 261">
          <a:extLst>
            <a:ext uri="{FF2B5EF4-FFF2-40B4-BE49-F238E27FC236}">
              <a16:creationId xmlns:a16="http://schemas.microsoft.com/office/drawing/2014/main" id="{9727DCA1-66C8-2C89-C64D-800BD905DE9B}"/>
            </a:ext>
          </a:extLst>
        </xdr:cNvPr>
        <xdr:cNvSpPr txBox="1"/>
      </xdr:nvSpPr>
      <xdr:spPr>
        <a:xfrm>
          <a:off x="1641475" y="2478844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678180</xdr:colOff>
      <xdr:row>58</xdr:row>
      <xdr:rowOff>112342</xdr:rowOff>
    </xdr:from>
    <xdr:ext cx="453325" cy="169017"/>
    <xdr:sp macro="" textlink="">
      <xdr:nvSpPr>
        <xdr:cNvPr id="263" name="pole tekstowe 262">
          <a:extLst>
            <a:ext uri="{FF2B5EF4-FFF2-40B4-BE49-F238E27FC236}">
              <a16:creationId xmlns:a16="http://schemas.microsoft.com/office/drawing/2014/main" id="{5F7ABB67-1ACD-41ED-87BB-2C756A5D2C3F}"/>
            </a:ext>
          </a:extLst>
        </xdr:cNvPr>
        <xdr:cNvSpPr txBox="1"/>
      </xdr:nvSpPr>
      <xdr:spPr>
        <a:xfrm>
          <a:off x="1840230" y="25325017"/>
          <a:ext cx="45332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4.48 mb</a:t>
          </a:r>
        </a:p>
      </xdr:txBody>
    </xdr:sp>
    <xdr:clientData/>
  </xdr:oneCellAnchor>
  <xdr:oneCellAnchor>
    <xdr:from>
      <xdr:col>3</xdr:col>
      <xdr:colOff>678180</xdr:colOff>
      <xdr:row>59</xdr:row>
      <xdr:rowOff>112342</xdr:rowOff>
    </xdr:from>
    <xdr:ext cx="453325" cy="169017"/>
    <xdr:sp macro="" textlink="">
      <xdr:nvSpPr>
        <xdr:cNvPr id="264" name="pole tekstowe 263">
          <a:extLst>
            <a:ext uri="{FF2B5EF4-FFF2-40B4-BE49-F238E27FC236}">
              <a16:creationId xmlns:a16="http://schemas.microsoft.com/office/drawing/2014/main" id="{6842C2C1-9941-EB60-BCC9-E9D0B683012D}"/>
            </a:ext>
          </a:extLst>
        </xdr:cNvPr>
        <xdr:cNvSpPr txBox="1"/>
      </xdr:nvSpPr>
      <xdr:spPr>
        <a:xfrm>
          <a:off x="1840230" y="25810792"/>
          <a:ext cx="45332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4.48 mb</a:t>
          </a:r>
        </a:p>
      </xdr:txBody>
    </xdr:sp>
    <xdr:clientData/>
  </xdr:oneCellAnchor>
  <xdr:oneCellAnchor>
    <xdr:from>
      <xdr:col>3</xdr:col>
      <xdr:colOff>1419225</xdr:colOff>
      <xdr:row>60</xdr:row>
      <xdr:rowOff>137742</xdr:rowOff>
    </xdr:from>
    <xdr:ext cx="164720" cy="169017"/>
    <xdr:sp macro="" textlink="">
      <xdr:nvSpPr>
        <xdr:cNvPr id="265" name="pole tekstowe 264">
          <a:extLst>
            <a:ext uri="{FF2B5EF4-FFF2-40B4-BE49-F238E27FC236}">
              <a16:creationId xmlns:a16="http://schemas.microsoft.com/office/drawing/2014/main" id="{DFAA85BF-5394-2825-1ABF-1854DC1ECA7A}"/>
            </a:ext>
          </a:extLst>
        </xdr:cNvPr>
        <xdr:cNvSpPr txBox="1"/>
      </xdr:nvSpPr>
      <xdr:spPr>
        <a:xfrm>
          <a:off x="2581275" y="2632196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828675</xdr:colOff>
      <xdr:row>60</xdr:row>
      <xdr:rowOff>188542</xdr:rowOff>
    </xdr:from>
    <xdr:ext cx="164720" cy="169017"/>
    <xdr:sp macro="" textlink="">
      <xdr:nvSpPr>
        <xdr:cNvPr id="266" name="pole tekstowe 265">
          <a:extLst>
            <a:ext uri="{FF2B5EF4-FFF2-40B4-BE49-F238E27FC236}">
              <a16:creationId xmlns:a16="http://schemas.microsoft.com/office/drawing/2014/main" id="{1D9ACC33-D7C3-8A50-0FFA-86DCE47F985E}"/>
            </a:ext>
          </a:extLst>
        </xdr:cNvPr>
        <xdr:cNvSpPr txBox="1"/>
      </xdr:nvSpPr>
      <xdr:spPr>
        <a:xfrm>
          <a:off x="1990725" y="2637276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23</a:t>
          </a:r>
        </a:p>
      </xdr:txBody>
    </xdr:sp>
    <xdr:clientData/>
  </xdr:oneCellAnchor>
  <xdr:oneCellAnchor>
    <xdr:from>
      <xdr:col>3</xdr:col>
      <xdr:colOff>136525</xdr:colOff>
      <xdr:row>60</xdr:row>
      <xdr:rowOff>61542</xdr:rowOff>
    </xdr:from>
    <xdr:ext cx="164720" cy="169017"/>
    <xdr:sp macro="" textlink="">
      <xdr:nvSpPr>
        <xdr:cNvPr id="267" name="pole tekstowe 266">
          <a:extLst>
            <a:ext uri="{FF2B5EF4-FFF2-40B4-BE49-F238E27FC236}">
              <a16:creationId xmlns:a16="http://schemas.microsoft.com/office/drawing/2014/main" id="{5138E4DF-A6C5-40F5-452C-05F93B9E9235}"/>
            </a:ext>
          </a:extLst>
        </xdr:cNvPr>
        <xdr:cNvSpPr txBox="1"/>
      </xdr:nvSpPr>
      <xdr:spPr>
        <a:xfrm>
          <a:off x="1298575" y="2624576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1419225</xdr:colOff>
      <xdr:row>61</xdr:row>
      <xdr:rowOff>137742</xdr:rowOff>
    </xdr:from>
    <xdr:ext cx="164720" cy="169017"/>
    <xdr:sp macro="" textlink="">
      <xdr:nvSpPr>
        <xdr:cNvPr id="268" name="pole tekstowe 267">
          <a:extLst>
            <a:ext uri="{FF2B5EF4-FFF2-40B4-BE49-F238E27FC236}">
              <a16:creationId xmlns:a16="http://schemas.microsoft.com/office/drawing/2014/main" id="{8B18D501-56BB-AC05-C242-DB7C31CA973F}"/>
            </a:ext>
          </a:extLst>
        </xdr:cNvPr>
        <xdr:cNvSpPr txBox="1"/>
      </xdr:nvSpPr>
      <xdr:spPr>
        <a:xfrm>
          <a:off x="2581275" y="2680774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828675</xdr:colOff>
      <xdr:row>61</xdr:row>
      <xdr:rowOff>188542</xdr:rowOff>
    </xdr:from>
    <xdr:ext cx="164720" cy="169017"/>
    <xdr:sp macro="" textlink="">
      <xdr:nvSpPr>
        <xdr:cNvPr id="269" name="pole tekstowe 268">
          <a:extLst>
            <a:ext uri="{FF2B5EF4-FFF2-40B4-BE49-F238E27FC236}">
              <a16:creationId xmlns:a16="http://schemas.microsoft.com/office/drawing/2014/main" id="{DA94FE61-BD63-01A9-2ABB-7E88C52B9423}"/>
            </a:ext>
          </a:extLst>
        </xdr:cNvPr>
        <xdr:cNvSpPr txBox="1"/>
      </xdr:nvSpPr>
      <xdr:spPr>
        <a:xfrm>
          <a:off x="1990725" y="2685854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136525</xdr:colOff>
      <xdr:row>61</xdr:row>
      <xdr:rowOff>61542</xdr:rowOff>
    </xdr:from>
    <xdr:ext cx="164720" cy="169017"/>
    <xdr:sp macro="" textlink="">
      <xdr:nvSpPr>
        <xdr:cNvPr id="270" name="pole tekstowe 269">
          <a:extLst>
            <a:ext uri="{FF2B5EF4-FFF2-40B4-BE49-F238E27FC236}">
              <a16:creationId xmlns:a16="http://schemas.microsoft.com/office/drawing/2014/main" id="{9C029450-0162-7CBB-6145-4D2E5525A219}"/>
            </a:ext>
          </a:extLst>
        </xdr:cNvPr>
        <xdr:cNvSpPr txBox="1"/>
      </xdr:nvSpPr>
      <xdr:spPr>
        <a:xfrm>
          <a:off x="1298575" y="2673154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645795</xdr:colOff>
      <xdr:row>71</xdr:row>
      <xdr:rowOff>112342</xdr:rowOff>
    </xdr:from>
    <xdr:ext cx="517509" cy="169017"/>
    <xdr:sp macro="" textlink="">
      <xdr:nvSpPr>
        <xdr:cNvPr id="271" name="pole tekstowe 270">
          <a:extLst>
            <a:ext uri="{FF2B5EF4-FFF2-40B4-BE49-F238E27FC236}">
              <a16:creationId xmlns:a16="http://schemas.microsoft.com/office/drawing/2014/main" id="{1FA09F67-86F6-A11B-292D-C0C15C45D3CB}"/>
            </a:ext>
          </a:extLst>
        </xdr:cNvPr>
        <xdr:cNvSpPr txBox="1"/>
      </xdr:nvSpPr>
      <xdr:spPr>
        <a:xfrm>
          <a:off x="1807845" y="29973217"/>
          <a:ext cx="517509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59.07 mb</a:t>
          </a:r>
        </a:p>
      </xdr:txBody>
    </xdr:sp>
    <xdr:clientData/>
  </xdr:oneCellAnchor>
  <xdr:oneCellAnchor>
    <xdr:from>
      <xdr:col>3</xdr:col>
      <xdr:colOff>1419225</xdr:colOff>
      <xdr:row>72</xdr:row>
      <xdr:rowOff>137742</xdr:rowOff>
    </xdr:from>
    <xdr:ext cx="164720" cy="169017"/>
    <xdr:sp macro="" textlink="">
      <xdr:nvSpPr>
        <xdr:cNvPr id="272" name="pole tekstowe 271">
          <a:extLst>
            <a:ext uri="{FF2B5EF4-FFF2-40B4-BE49-F238E27FC236}">
              <a16:creationId xmlns:a16="http://schemas.microsoft.com/office/drawing/2014/main" id="{82CE061D-340B-3A03-691C-95DC39916E78}"/>
            </a:ext>
          </a:extLst>
        </xdr:cNvPr>
        <xdr:cNvSpPr txBox="1"/>
      </xdr:nvSpPr>
      <xdr:spPr>
        <a:xfrm>
          <a:off x="2581275" y="3048439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828675</xdr:colOff>
      <xdr:row>72</xdr:row>
      <xdr:rowOff>188542</xdr:rowOff>
    </xdr:from>
    <xdr:ext cx="164720" cy="169017"/>
    <xdr:sp macro="" textlink="">
      <xdr:nvSpPr>
        <xdr:cNvPr id="273" name="pole tekstowe 272">
          <a:extLst>
            <a:ext uri="{FF2B5EF4-FFF2-40B4-BE49-F238E27FC236}">
              <a16:creationId xmlns:a16="http://schemas.microsoft.com/office/drawing/2014/main" id="{5DC224DB-AC48-A67E-DD8A-482CF60771E0}"/>
            </a:ext>
          </a:extLst>
        </xdr:cNvPr>
        <xdr:cNvSpPr txBox="1"/>
      </xdr:nvSpPr>
      <xdr:spPr>
        <a:xfrm>
          <a:off x="1990725" y="3053519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34</a:t>
          </a:r>
        </a:p>
      </xdr:txBody>
    </xdr:sp>
    <xdr:clientData/>
  </xdr:oneCellAnchor>
  <xdr:oneCellAnchor>
    <xdr:from>
      <xdr:col>3</xdr:col>
      <xdr:colOff>136525</xdr:colOff>
      <xdr:row>72</xdr:row>
      <xdr:rowOff>61542</xdr:rowOff>
    </xdr:from>
    <xdr:ext cx="164720" cy="169017"/>
    <xdr:sp macro="" textlink="">
      <xdr:nvSpPr>
        <xdr:cNvPr id="274" name="pole tekstowe 273">
          <a:extLst>
            <a:ext uri="{FF2B5EF4-FFF2-40B4-BE49-F238E27FC236}">
              <a16:creationId xmlns:a16="http://schemas.microsoft.com/office/drawing/2014/main" id="{02538C42-1AEA-9C27-CE46-519DCCE25DBC}"/>
            </a:ext>
          </a:extLst>
        </xdr:cNvPr>
        <xdr:cNvSpPr txBox="1"/>
      </xdr:nvSpPr>
      <xdr:spPr>
        <a:xfrm>
          <a:off x="1298575" y="3040819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1419225</xdr:colOff>
      <xdr:row>74</xdr:row>
      <xdr:rowOff>137742</xdr:rowOff>
    </xdr:from>
    <xdr:ext cx="164720" cy="169017"/>
    <xdr:sp macro="" textlink="">
      <xdr:nvSpPr>
        <xdr:cNvPr id="275" name="pole tekstowe 274">
          <a:extLst>
            <a:ext uri="{FF2B5EF4-FFF2-40B4-BE49-F238E27FC236}">
              <a16:creationId xmlns:a16="http://schemas.microsoft.com/office/drawing/2014/main" id="{3635CC28-0D36-6C5C-0E81-C025B92B0B4D}"/>
            </a:ext>
          </a:extLst>
        </xdr:cNvPr>
        <xdr:cNvSpPr txBox="1"/>
      </xdr:nvSpPr>
      <xdr:spPr>
        <a:xfrm>
          <a:off x="2581275" y="3145594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828675</xdr:colOff>
      <xdr:row>74</xdr:row>
      <xdr:rowOff>188542</xdr:rowOff>
    </xdr:from>
    <xdr:ext cx="164720" cy="169017"/>
    <xdr:sp macro="" textlink="">
      <xdr:nvSpPr>
        <xdr:cNvPr id="276" name="pole tekstowe 275">
          <a:extLst>
            <a:ext uri="{FF2B5EF4-FFF2-40B4-BE49-F238E27FC236}">
              <a16:creationId xmlns:a16="http://schemas.microsoft.com/office/drawing/2014/main" id="{08E6592D-810F-A1B6-7C6E-6303BD0F6294}"/>
            </a:ext>
          </a:extLst>
        </xdr:cNvPr>
        <xdr:cNvSpPr txBox="1"/>
      </xdr:nvSpPr>
      <xdr:spPr>
        <a:xfrm>
          <a:off x="1990725" y="3150674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52</a:t>
          </a:r>
        </a:p>
      </xdr:txBody>
    </xdr:sp>
    <xdr:clientData/>
  </xdr:oneCellAnchor>
  <xdr:oneCellAnchor>
    <xdr:from>
      <xdr:col>3</xdr:col>
      <xdr:colOff>136525</xdr:colOff>
      <xdr:row>74</xdr:row>
      <xdr:rowOff>61542</xdr:rowOff>
    </xdr:from>
    <xdr:ext cx="164720" cy="169017"/>
    <xdr:sp macro="" textlink="">
      <xdr:nvSpPr>
        <xdr:cNvPr id="277" name="pole tekstowe 276">
          <a:extLst>
            <a:ext uri="{FF2B5EF4-FFF2-40B4-BE49-F238E27FC236}">
              <a16:creationId xmlns:a16="http://schemas.microsoft.com/office/drawing/2014/main" id="{0F2CDD4A-BC8E-6EF3-1942-E81B7ABFCC81}"/>
            </a:ext>
          </a:extLst>
        </xdr:cNvPr>
        <xdr:cNvSpPr txBox="1"/>
      </xdr:nvSpPr>
      <xdr:spPr>
        <a:xfrm>
          <a:off x="1298575" y="3137974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613410</xdr:colOff>
      <xdr:row>77</xdr:row>
      <xdr:rowOff>112342</xdr:rowOff>
    </xdr:from>
    <xdr:ext cx="581694" cy="169017"/>
    <xdr:sp macro="" textlink="">
      <xdr:nvSpPr>
        <xdr:cNvPr id="278" name="pole tekstowe 277">
          <a:extLst>
            <a:ext uri="{FF2B5EF4-FFF2-40B4-BE49-F238E27FC236}">
              <a16:creationId xmlns:a16="http://schemas.microsoft.com/office/drawing/2014/main" id="{B41EFDDE-080C-E501-DCA8-261C880D725F}"/>
            </a:ext>
          </a:extLst>
        </xdr:cNvPr>
        <xdr:cNvSpPr txBox="1"/>
      </xdr:nvSpPr>
      <xdr:spPr>
        <a:xfrm>
          <a:off x="1775460" y="32887867"/>
          <a:ext cx="581694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146.68 mb</a:t>
          </a:r>
        </a:p>
      </xdr:txBody>
    </xdr:sp>
    <xdr:clientData/>
  </xdr:oneCellAnchor>
  <xdr:oneCellAnchor>
    <xdr:from>
      <xdr:col>3</xdr:col>
      <xdr:colOff>1419225</xdr:colOff>
      <xdr:row>78</xdr:row>
      <xdr:rowOff>137742</xdr:rowOff>
    </xdr:from>
    <xdr:ext cx="164720" cy="169017"/>
    <xdr:sp macro="" textlink="">
      <xdr:nvSpPr>
        <xdr:cNvPr id="279" name="pole tekstowe 278">
          <a:extLst>
            <a:ext uri="{FF2B5EF4-FFF2-40B4-BE49-F238E27FC236}">
              <a16:creationId xmlns:a16="http://schemas.microsoft.com/office/drawing/2014/main" id="{23C36AF9-FE68-6BA3-B214-34F49A302475}"/>
            </a:ext>
          </a:extLst>
        </xdr:cNvPr>
        <xdr:cNvSpPr txBox="1"/>
      </xdr:nvSpPr>
      <xdr:spPr>
        <a:xfrm>
          <a:off x="2581275" y="3339904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828675</xdr:colOff>
      <xdr:row>78</xdr:row>
      <xdr:rowOff>188542</xdr:rowOff>
    </xdr:from>
    <xdr:ext cx="164720" cy="169017"/>
    <xdr:sp macro="" textlink="">
      <xdr:nvSpPr>
        <xdr:cNvPr id="280" name="pole tekstowe 279">
          <a:extLst>
            <a:ext uri="{FF2B5EF4-FFF2-40B4-BE49-F238E27FC236}">
              <a16:creationId xmlns:a16="http://schemas.microsoft.com/office/drawing/2014/main" id="{26CEEAA3-438F-9323-C536-341DD7B43311}"/>
            </a:ext>
          </a:extLst>
        </xdr:cNvPr>
        <xdr:cNvSpPr txBox="1"/>
      </xdr:nvSpPr>
      <xdr:spPr>
        <a:xfrm>
          <a:off x="1990725" y="3344984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23</a:t>
          </a:r>
        </a:p>
      </xdr:txBody>
    </xdr:sp>
    <xdr:clientData/>
  </xdr:oneCellAnchor>
  <xdr:oneCellAnchor>
    <xdr:from>
      <xdr:col>3</xdr:col>
      <xdr:colOff>136525</xdr:colOff>
      <xdr:row>78</xdr:row>
      <xdr:rowOff>61542</xdr:rowOff>
    </xdr:from>
    <xdr:ext cx="164720" cy="169017"/>
    <xdr:sp macro="" textlink="">
      <xdr:nvSpPr>
        <xdr:cNvPr id="281" name="pole tekstowe 280">
          <a:extLst>
            <a:ext uri="{FF2B5EF4-FFF2-40B4-BE49-F238E27FC236}">
              <a16:creationId xmlns:a16="http://schemas.microsoft.com/office/drawing/2014/main" id="{C48A6389-C63D-E0A5-3988-AE0D29A5D3A1}"/>
            </a:ext>
          </a:extLst>
        </xdr:cNvPr>
        <xdr:cNvSpPr txBox="1"/>
      </xdr:nvSpPr>
      <xdr:spPr>
        <a:xfrm>
          <a:off x="1298575" y="3332284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613410</xdr:colOff>
      <xdr:row>80</xdr:row>
      <xdr:rowOff>112342</xdr:rowOff>
    </xdr:from>
    <xdr:ext cx="581694" cy="169017"/>
    <xdr:sp macro="" textlink="">
      <xdr:nvSpPr>
        <xdr:cNvPr id="282" name="pole tekstowe 281">
          <a:extLst>
            <a:ext uri="{FF2B5EF4-FFF2-40B4-BE49-F238E27FC236}">
              <a16:creationId xmlns:a16="http://schemas.microsoft.com/office/drawing/2014/main" id="{6019AAFC-7119-FCE5-17C9-AA660C79ED6B}"/>
            </a:ext>
          </a:extLst>
        </xdr:cNvPr>
        <xdr:cNvSpPr txBox="1"/>
      </xdr:nvSpPr>
      <xdr:spPr>
        <a:xfrm>
          <a:off x="1775460" y="34345192"/>
          <a:ext cx="581694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134.56 mb</a:t>
          </a:r>
        </a:p>
      </xdr:txBody>
    </xdr:sp>
    <xdr:clientData/>
  </xdr:oneCellAnchor>
  <xdr:oneCellAnchor>
    <xdr:from>
      <xdr:col>3</xdr:col>
      <xdr:colOff>1419225</xdr:colOff>
      <xdr:row>81</xdr:row>
      <xdr:rowOff>137742</xdr:rowOff>
    </xdr:from>
    <xdr:ext cx="164720" cy="169017"/>
    <xdr:sp macro="" textlink="">
      <xdr:nvSpPr>
        <xdr:cNvPr id="283" name="pole tekstowe 282">
          <a:extLst>
            <a:ext uri="{FF2B5EF4-FFF2-40B4-BE49-F238E27FC236}">
              <a16:creationId xmlns:a16="http://schemas.microsoft.com/office/drawing/2014/main" id="{6EDCADB9-824D-5279-EB8E-9E4040210D1A}"/>
            </a:ext>
          </a:extLst>
        </xdr:cNvPr>
        <xdr:cNvSpPr txBox="1"/>
      </xdr:nvSpPr>
      <xdr:spPr>
        <a:xfrm>
          <a:off x="2581275" y="3485636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828675</xdr:colOff>
      <xdr:row>81</xdr:row>
      <xdr:rowOff>188542</xdr:rowOff>
    </xdr:from>
    <xdr:ext cx="164720" cy="169017"/>
    <xdr:sp macro="" textlink="">
      <xdr:nvSpPr>
        <xdr:cNvPr id="284" name="pole tekstowe 283">
          <a:extLst>
            <a:ext uri="{FF2B5EF4-FFF2-40B4-BE49-F238E27FC236}">
              <a16:creationId xmlns:a16="http://schemas.microsoft.com/office/drawing/2014/main" id="{2B2CE69A-5C8B-5180-1F57-86C6AE3A31D1}"/>
            </a:ext>
          </a:extLst>
        </xdr:cNvPr>
        <xdr:cNvSpPr txBox="1"/>
      </xdr:nvSpPr>
      <xdr:spPr>
        <a:xfrm>
          <a:off x="1990725" y="3490716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23</a:t>
          </a:r>
        </a:p>
      </xdr:txBody>
    </xdr:sp>
    <xdr:clientData/>
  </xdr:oneCellAnchor>
  <xdr:oneCellAnchor>
    <xdr:from>
      <xdr:col>3</xdr:col>
      <xdr:colOff>136525</xdr:colOff>
      <xdr:row>81</xdr:row>
      <xdr:rowOff>61542</xdr:rowOff>
    </xdr:from>
    <xdr:ext cx="164720" cy="169017"/>
    <xdr:sp macro="" textlink="">
      <xdr:nvSpPr>
        <xdr:cNvPr id="285" name="pole tekstowe 284">
          <a:extLst>
            <a:ext uri="{FF2B5EF4-FFF2-40B4-BE49-F238E27FC236}">
              <a16:creationId xmlns:a16="http://schemas.microsoft.com/office/drawing/2014/main" id="{6FCDA102-5ED8-B050-BF8A-0BA33BD94AA6}"/>
            </a:ext>
          </a:extLst>
        </xdr:cNvPr>
        <xdr:cNvSpPr txBox="1"/>
      </xdr:nvSpPr>
      <xdr:spPr>
        <a:xfrm>
          <a:off x="1298575" y="3478016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613410</xdr:colOff>
      <xdr:row>83</xdr:row>
      <xdr:rowOff>112342</xdr:rowOff>
    </xdr:from>
    <xdr:ext cx="581694" cy="169017"/>
    <xdr:sp macro="" textlink="">
      <xdr:nvSpPr>
        <xdr:cNvPr id="286" name="pole tekstowe 285">
          <a:extLst>
            <a:ext uri="{FF2B5EF4-FFF2-40B4-BE49-F238E27FC236}">
              <a16:creationId xmlns:a16="http://schemas.microsoft.com/office/drawing/2014/main" id="{4CA0BEE3-F3B1-9534-C253-81AA186CE772}"/>
            </a:ext>
          </a:extLst>
        </xdr:cNvPr>
        <xdr:cNvSpPr txBox="1"/>
      </xdr:nvSpPr>
      <xdr:spPr>
        <a:xfrm>
          <a:off x="1775460" y="35802517"/>
          <a:ext cx="581694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260.04 mb</a:t>
          </a:r>
        </a:p>
      </xdr:txBody>
    </xdr:sp>
    <xdr:clientData/>
  </xdr:oneCellAnchor>
  <xdr:oneCellAnchor>
    <xdr:from>
      <xdr:col>3</xdr:col>
      <xdr:colOff>1419225</xdr:colOff>
      <xdr:row>84</xdr:row>
      <xdr:rowOff>137742</xdr:rowOff>
    </xdr:from>
    <xdr:ext cx="164720" cy="169017"/>
    <xdr:sp macro="" textlink="">
      <xdr:nvSpPr>
        <xdr:cNvPr id="287" name="pole tekstowe 286">
          <a:extLst>
            <a:ext uri="{FF2B5EF4-FFF2-40B4-BE49-F238E27FC236}">
              <a16:creationId xmlns:a16="http://schemas.microsoft.com/office/drawing/2014/main" id="{CE9C9714-F908-4E63-E8AD-2F24081CF0F3}"/>
            </a:ext>
          </a:extLst>
        </xdr:cNvPr>
        <xdr:cNvSpPr txBox="1"/>
      </xdr:nvSpPr>
      <xdr:spPr>
        <a:xfrm>
          <a:off x="2581275" y="3631369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828675</xdr:colOff>
      <xdr:row>84</xdr:row>
      <xdr:rowOff>188542</xdr:rowOff>
    </xdr:from>
    <xdr:ext cx="164720" cy="169017"/>
    <xdr:sp macro="" textlink="">
      <xdr:nvSpPr>
        <xdr:cNvPr id="288" name="pole tekstowe 287">
          <a:extLst>
            <a:ext uri="{FF2B5EF4-FFF2-40B4-BE49-F238E27FC236}">
              <a16:creationId xmlns:a16="http://schemas.microsoft.com/office/drawing/2014/main" id="{082C70FC-7822-D82E-047E-7433584EF9BE}"/>
            </a:ext>
          </a:extLst>
        </xdr:cNvPr>
        <xdr:cNvSpPr txBox="1"/>
      </xdr:nvSpPr>
      <xdr:spPr>
        <a:xfrm>
          <a:off x="1990725" y="3636449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43</a:t>
          </a:r>
        </a:p>
      </xdr:txBody>
    </xdr:sp>
    <xdr:clientData/>
  </xdr:oneCellAnchor>
  <xdr:oneCellAnchor>
    <xdr:from>
      <xdr:col>3</xdr:col>
      <xdr:colOff>136525</xdr:colOff>
      <xdr:row>84</xdr:row>
      <xdr:rowOff>61542</xdr:rowOff>
    </xdr:from>
    <xdr:ext cx="164720" cy="169017"/>
    <xdr:sp macro="" textlink="">
      <xdr:nvSpPr>
        <xdr:cNvPr id="289" name="pole tekstowe 288">
          <a:extLst>
            <a:ext uri="{FF2B5EF4-FFF2-40B4-BE49-F238E27FC236}">
              <a16:creationId xmlns:a16="http://schemas.microsoft.com/office/drawing/2014/main" id="{920BA82F-7850-E8CB-54EE-623C2B707D7E}"/>
            </a:ext>
          </a:extLst>
        </xdr:cNvPr>
        <xdr:cNvSpPr txBox="1"/>
      </xdr:nvSpPr>
      <xdr:spPr>
        <a:xfrm>
          <a:off x="1298575" y="3623749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613410</xdr:colOff>
      <xdr:row>86</xdr:row>
      <xdr:rowOff>112342</xdr:rowOff>
    </xdr:from>
    <xdr:ext cx="581694" cy="169017"/>
    <xdr:sp macro="" textlink="">
      <xdr:nvSpPr>
        <xdr:cNvPr id="290" name="pole tekstowe 289">
          <a:extLst>
            <a:ext uri="{FF2B5EF4-FFF2-40B4-BE49-F238E27FC236}">
              <a16:creationId xmlns:a16="http://schemas.microsoft.com/office/drawing/2014/main" id="{E7C3975E-9220-2CAD-B3ED-07B26D856035}"/>
            </a:ext>
          </a:extLst>
        </xdr:cNvPr>
        <xdr:cNvSpPr txBox="1"/>
      </xdr:nvSpPr>
      <xdr:spPr>
        <a:xfrm>
          <a:off x="1775460" y="37259842"/>
          <a:ext cx="581694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239.58 mb</a:t>
          </a:r>
        </a:p>
      </xdr:txBody>
    </xdr:sp>
    <xdr:clientData/>
  </xdr:oneCellAnchor>
  <xdr:oneCellAnchor>
    <xdr:from>
      <xdr:col>3</xdr:col>
      <xdr:colOff>790575</xdr:colOff>
      <xdr:row>87</xdr:row>
      <xdr:rowOff>188542</xdr:rowOff>
    </xdr:from>
    <xdr:ext cx="228905" cy="169017"/>
    <xdr:sp macro="" textlink="">
      <xdr:nvSpPr>
        <xdr:cNvPr id="291" name="pole tekstowe 290">
          <a:extLst>
            <a:ext uri="{FF2B5EF4-FFF2-40B4-BE49-F238E27FC236}">
              <a16:creationId xmlns:a16="http://schemas.microsoft.com/office/drawing/2014/main" id="{8516297C-D465-69A7-F777-60F10C879B4F}"/>
            </a:ext>
          </a:extLst>
        </xdr:cNvPr>
        <xdr:cNvSpPr txBox="1"/>
      </xdr:nvSpPr>
      <xdr:spPr>
        <a:xfrm>
          <a:off x="1952625" y="37821817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145</a:t>
          </a:r>
        </a:p>
      </xdr:txBody>
    </xdr:sp>
    <xdr:clientData/>
  </xdr:oneCellAnchor>
  <xdr:oneCellAnchor>
    <xdr:from>
      <xdr:col>3</xdr:col>
      <xdr:colOff>1457325</xdr:colOff>
      <xdr:row>87</xdr:row>
      <xdr:rowOff>137742</xdr:rowOff>
    </xdr:from>
    <xdr:ext cx="164720" cy="169017"/>
    <xdr:sp macro="" textlink="">
      <xdr:nvSpPr>
        <xdr:cNvPr id="292" name="pole tekstowe 291">
          <a:extLst>
            <a:ext uri="{FF2B5EF4-FFF2-40B4-BE49-F238E27FC236}">
              <a16:creationId xmlns:a16="http://schemas.microsoft.com/office/drawing/2014/main" id="{79191A8E-976C-3F62-61FF-73EDF8CE2A2C}"/>
            </a:ext>
          </a:extLst>
        </xdr:cNvPr>
        <xdr:cNvSpPr txBox="1"/>
      </xdr:nvSpPr>
      <xdr:spPr>
        <a:xfrm>
          <a:off x="2619375" y="3777101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20</a:t>
          </a:r>
        </a:p>
      </xdr:txBody>
    </xdr:sp>
    <xdr:clientData/>
  </xdr:oneCellAnchor>
  <xdr:oneCellAnchor>
    <xdr:from>
      <xdr:col>3</xdr:col>
      <xdr:colOff>613410</xdr:colOff>
      <xdr:row>88</xdr:row>
      <xdr:rowOff>112342</xdr:rowOff>
    </xdr:from>
    <xdr:ext cx="581694" cy="169017"/>
    <xdr:sp macro="" textlink="">
      <xdr:nvSpPr>
        <xdr:cNvPr id="293" name="pole tekstowe 292">
          <a:extLst>
            <a:ext uri="{FF2B5EF4-FFF2-40B4-BE49-F238E27FC236}">
              <a16:creationId xmlns:a16="http://schemas.microsoft.com/office/drawing/2014/main" id="{5C671DE4-A5BA-5914-60CC-9610F8161D17}"/>
            </a:ext>
          </a:extLst>
        </xdr:cNvPr>
        <xdr:cNvSpPr txBox="1"/>
      </xdr:nvSpPr>
      <xdr:spPr>
        <a:xfrm>
          <a:off x="1775460" y="38231392"/>
          <a:ext cx="581694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479.16 mb</a:t>
          </a:r>
        </a:p>
      </xdr:txBody>
    </xdr:sp>
    <xdr:clientData/>
  </xdr:oneCellAnchor>
  <xdr:oneCellAnchor>
    <xdr:from>
      <xdr:col>3</xdr:col>
      <xdr:colOff>645795</xdr:colOff>
      <xdr:row>89</xdr:row>
      <xdr:rowOff>112342</xdr:rowOff>
    </xdr:from>
    <xdr:ext cx="517509" cy="169017"/>
    <xdr:sp macro="" textlink="">
      <xdr:nvSpPr>
        <xdr:cNvPr id="294" name="pole tekstowe 293">
          <a:extLst>
            <a:ext uri="{FF2B5EF4-FFF2-40B4-BE49-F238E27FC236}">
              <a16:creationId xmlns:a16="http://schemas.microsoft.com/office/drawing/2014/main" id="{992C4A9C-5FD4-F726-6C4D-35DAD214095F}"/>
            </a:ext>
          </a:extLst>
        </xdr:cNvPr>
        <xdr:cNvSpPr txBox="1"/>
      </xdr:nvSpPr>
      <xdr:spPr>
        <a:xfrm>
          <a:off x="1807845" y="38717167"/>
          <a:ext cx="517509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58.08 mb</a:t>
          </a:r>
        </a:p>
      </xdr:txBody>
    </xdr:sp>
    <xdr:clientData/>
  </xdr:oneCellAnchor>
  <xdr:oneCellAnchor>
    <xdr:from>
      <xdr:col>3</xdr:col>
      <xdr:colOff>790575</xdr:colOff>
      <xdr:row>90</xdr:row>
      <xdr:rowOff>188542</xdr:rowOff>
    </xdr:from>
    <xdr:ext cx="228905" cy="169017"/>
    <xdr:sp macro="" textlink="">
      <xdr:nvSpPr>
        <xdr:cNvPr id="295" name="pole tekstowe 294">
          <a:extLst>
            <a:ext uri="{FF2B5EF4-FFF2-40B4-BE49-F238E27FC236}">
              <a16:creationId xmlns:a16="http://schemas.microsoft.com/office/drawing/2014/main" id="{770AB845-D914-B318-12DB-0982E46A0433}"/>
            </a:ext>
          </a:extLst>
        </xdr:cNvPr>
        <xdr:cNvSpPr txBox="1"/>
      </xdr:nvSpPr>
      <xdr:spPr>
        <a:xfrm>
          <a:off x="1952625" y="39279142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145</a:t>
          </a:r>
        </a:p>
      </xdr:txBody>
    </xdr:sp>
    <xdr:clientData/>
  </xdr:oneCellAnchor>
  <xdr:oneCellAnchor>
    <xdr:from>
      <xdr:col>3</xdr:col>
      <xdr:colOff>1457325</xdr:colOff>
      <xdr:row>90</xdr:row>
      <xdr:rowOff>137742</xdr:rowOff>
    </xdr:from>
    <xdr:ext cx="164720" cy="169017"/>
    <xdr:sp macro="" textlink="">
      <xdr:nvSpPr>
        <xdr:cNvPr id="296" name="pole tekstowe 295">
          <a:extLst>
            <a:ext uri="{FF2B5EF4-FFF2-40B4-BE49-F238E27FC236}">
              <a16:creationId xmlns:a16="http://schemas.microsoft.com/office/drawing/2014/main" id="{64962228-DB35-66EB-44AB-D90A3FF5FC55}"/>
            </a:ext>
          </a:extLst>
        </xdr:cNvPr>
        <xdr:cNvSpPr txBox="1"/>
      </xdr:nvSpPr>
      <xdr:spPr>
        <a:xfrm>
          <a:off x="2619375" y="3922834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20</a:t>
          </a:r>
        </a:p>
      </xdr:txBody>
    </xdr:sp>
    <xdr:clientData/>
  </xdr:oneCellAnchor>
  <xdr:oneCellAnchor>
    <xdr:from>
      <xdr:col>3</xdr:col>
      <xdr:colOff>613410</xdr:colOff>
      <xdr:row>91</xdr:row>
      <xdr:rowOff>112342</xdr:rowOff>
    </xdr:from>
    <xdr:ext cx="581694" cy="169017"/>
    <xdr:sp macro="" textlink="">
      <xdr:nvSpPr>
        <xdr:cNvPr id="297" name="pole tekstowe 296">
          <a:extLst>
            <a:ext uri="{FF2B5EF4-FFF2-40B4-BE49-F238E27FC236}">
              <a16:creationId xmlns:a16="http://schemas.microsoft.com/office/drawing/2014/main" id="{D5AE9B62-A237-3523-D76C-5FF8D77F7AF8}"/>
            </a:ext>
          </a:extLst>
        </xdr:cNvPr>
        <xdr:cNvSpPr txBox="1"/>
      </xdr:nvSpPr>
      <xdr:spPr>
        <a:xfrm>
          <a:off x="1775460" y="39688717"/>
          <a:ext cx="581694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174.24 mb</a:t>
          </a:r>
        </a:p>
      </xdr:txBody>
    </xdr:sp>
    <xdr:clientData/>
  </xdr:oneCellAnchor>
  <xdr:oneCellAnchor>
    <xdr:from>
      <xdr:col>3</xdr:col>
      <xdr:colOff>807720</xdr:colOff>
      <xdr:row>103</xdr:row>
      <xdr:rowOff>112342</xdr:rowOff>
    </xdr:from>
    <xdr:ext cx="228905" cy="169017"/>
    <xdr:sp macro="" textlink="">
      <xdr:nvSpPr>
        <xdr:cNvPr id="298" name="pole tekstowe 297">
          <a:extLst>
            <a:ext uri="{FF2B5EF4-FFF2-40B4-BE49-F238E27FC236}">
              <a16:creationId xmlns:a16="http://schemas.microsoft.com/office/drawing/2014/main" id="{A4AD2F23-3A1D-BAC5-DAE6-01950CA93E4A}"/>
            </a:ext>
          </a:extLst>
        </xdr:cNvPr>
        <xdr:cNvSpPr txBox="1"/>
      </xdr:nvSpPr>
      <xdr:spPr>
        <a:xfrm>
          <a:off x="1969770" y="43851142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450</a:t>
          </a:r>
        </a:p>
      </xdr:txBody>
    </xdr:sp>
    <xdr:clientData/>
  </xdr:oneCellAnchor>
  <xdr:oneCellAnchor>
    <xdr:from>
      <xdr:col>3</xdr:col>
      <xdr:colOff>807720</xdr:colOff>
      <xdr:row>104</xdr:row>
      <xdr:rowOff>112342</xdr:rowOff>
    </xdr:from>
    <xdr:ext cx="228905" cy="169017"/>
    <xdr:sp macro="" textlink="">
      <xdr:nvSpPr>
        <xdr:cNvPr id="299" name="pole tekstowe 298">
          <a:extLst>
            <a:ext uri="{FF2B5EF4-FFF2-40B4-BE49-F238E27FC236}">
              <a16:creationId xmlns:a16="http://schemas.microsoft.com/office/drawing/2014/main" id="{CD3FEF2A-C028-C10E-2902-15A652526A7E}"/>
            </a:ext>
          </a:extLst>
        </xdr:cNvPr>
        <xdr:cNvSpPr txBox="1"/>
      </xdr:nvSpPr>
      <xdr:spPr>
        <a:xfrm>
          <a:off x="1969770" y="44336917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480</a:t>
          </a:r>
        </a:p>
      </xdr:txBody>
    </xdr:sp>
    <xdr:clientData/>
  </xdr:oneCellAnchor>
  <xdr:oneCellAnchor>
    <xdr:from>
      <xdr:col>3</xdr:col>
      <xdr:colOff>807720</xdr:colOff>
      <xdr:row>105</xdr:row>
      <xdr:rowOff>112342</xdr:rowOff>
    </xdr:from>
    <xdr:ext cx="228905" cy="169017"/>
    <xdr:sp macro="" textlink="">
      <xdr:nvSpPr>
        <xdr:cNvPr id="300" name="pole tekstowe 299">
          <a:extLst>
            <a:ext uri="{FF2B5EF4-FFF2-40B4-BE49-F238E27FC236}">
              <a16:creationId xmlns:a16="http://schemas.microsoft.com/office/drawing/2014/main" id="{1C4B80A2-4142-0220-3D8E-96998ACE7C7C}"/>
            </a:ext>
          </a:extLst>
        </xdr:cNvPr>
        <xdr:cNvSpPr txBox="1"/>
      </xdr:nvSpPr>
      <xdr:spPr>
        <a:xfrm>
          <a:off x="1969770" y="44822692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450</a:t>
          </a:r>
        </a:p>
      </xdr:txBody>
    </xdr:sp>
    <xdr:clientData/>
  </xdr:oneCellAnchor>
  <xdr:oneCellAnchor>
    <xdr:from>
      <xdr:col>3</xdr:col>
      <xdr:colOff>807720</xdr:colOff>
      <xdr:row>106</xdr:row>
      <xdr:rowOff>112342</xdr:rowOff>
    </xdr:from>
    <xdr:ext cx="228905" cy="169017"/>
    <xdr:sp macro="" textlink="">
      <xdr:nvSpPr>
        <xdr:cNvPr id="301" name="pole tekstowe 300">
          <a:extLst>
            <a:ext uri="{FF2B5EF4-FFF2-40B4-BE49-F238E27FC236}">
              <a16:creationId xmlns:a16="http://schemas.microsoft.com/office/drawing/2014/main" id="{8891E10A-5E40-103A-2955-4176E07C23AF}"/>
            </a:ext>
          </a:extLst>
        </xdr:cNvPr>
        <xdr:cNvSpPr txBox="1"/>
      </xdr:nvSpPr>
      <xdr:spPr>
        <a:xfrm>
          <a:off x="1969770" y="45308467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365</a:t>
          </a:r>
        </a:p>
      </xdr:txBody>
    </xdr:sp>
    <xdr:clientData/>
  </xdr:oneCellAnchor>
  <xdr:oneCellAnchor>
    <xdr:from>
      <xdr:col>3</xdr:col>
      <xdr:colOff>790575</xdr:colOff>
      <xdr:row>107</xdr:row>
      <xdr:rowOff>86942</xdr:rowOff>
    </xdr:from>
    <xdr:ext cx="228905" cy="169017"/>
    <xdr:sp macro="" textlink="">
      <xdr:nvSpPr>
        <xdr:cNvPr id="302" name="pole tekstowe 301">
          <a:extLst>
            <a:ext uri="{FF2B5EF4-FFF2-40B4-BE49-F238E27FC236}">
              <a16:creationId xmlns:a16="http://schemas.microsoft.com/office/drawing/2014/main" id="{76204DA4-28F2-0B34-127A-BED682694FE6}"/>
            </a:ext>
          </a:extLst>
        </xdr:cNvPr>
        <xdr:cNvSpPr txBox="1"/>
      </xdr:nvSpPr>
      <xdr:spPr>
        <a:xfrm>
          <a:off x="1952625" y="45768842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255</a:t>
          </a:r>
        </a:p>
      </xdr:txBody>
    </xdr:sp>
    <xdr:clientData/>
  </xdr:oneCellAnchor>
  <xdr:oneCellAnchor>
    <xdr:from>
      <xdr:col>3</xdr:col>
      <xdr:colOff>1431925</xdr:colOff>
      <xdr:row>107</xdr:row>
      <xdr:rowOff>137742</xdr:rowOff>
    </xdr:from>
    <xdr:ext cx="164720" cy="169017"/>
    <xdr:sp macro="" textlink="">
      <xdr:nvSpPr>
        <xdr:cNvPr id="303" name="pole tekstowe 302">
          <a:extLst>
            <a:ext uri="{FF2B5EF4-FFF2-40B4-BE49-F238E27FC236}">
              <a16:creationId xmlns:a16="http://schemas.microsoft.com/office/drawing/2014/main" id="{AE07E792-DCB9-F7CB-6E30-C135C5CAE30D}"/>
            </a:ext>
          </a:extLst>
        </xdr:cNvPr>
        <xdr:cNvSpPr txBox="1"/>
      </xdr:nvSpPr>
      <xdr:spPr>
        <a:xfrm>
          <a:off x="2593975" y="4581964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52</a:t>
          </a:r>
        </a:p>
      </xdr:txBody>
    </xdr:sp>
    <xdr:clientData/>
  </xdr:oneCellAnchor>
  <xdr:oneCellAnchor>
    <xdr:from>
      <xdr:col>3</xdr:col>
      <xdr:colOff>790575</xdr:colOff>
      <xdr:row>108</xdr:row>
      <xdr:rowOff>188542</xdr:rowOff>
    </xdr:from>
    <xdr:ext cx="228905" cy="169017"/>
    <xdr:sp macro="" textlink="">
      <xdr:nvSpPr>
        <xdr:cNvPr id="304" name="pole tekstowe 303">
          <a:extLst>
            <a:ext uri="{FF2B5EF4-FFF2-40B4-BE49-F238E27FC236}">
              <a16:creationId xmlns:a16="http://schemas.microsoft.com/office/drawing/2014/main" id="{17605AE3-EA78-0B61-DA35-240E13C9956F}"/>
            </a:ext>
          </a:extLst>
        </xdr:cNvPr>
        <xdr:cNvSpPr txBox="1"/>
      </xdr:nvSpPr>
      <xdr:spPr>
        <a:xfrm>
          <a:off x="1952625" y="46356217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480</a:t>
          </a:r>
        </a:p>
      </xdr:txBody>
    </xdr:sp>
    <xdr:clientData/>
  </xdr:oneCellAnchor>
  <xdr:oneCellAnchor>
    <xdr:from>
      <xdr:col>3</xdr:col>
      <xdr:colOff>1457325</xdr:colOff>
      <xdr:row>108</xdr:row>
      <xdr:rowOff>137742</xdr:rowOff>
    </xdr:from>
    <xdr:ext cx="164720" cy="169017"/>
    <xdr:sp macro="" textlink="">
      <xdr:nvSpPr>
        <xdr:cNvPr id="305" name="pole tekstowe 304">
          <a:extLst>
            <a:ext uri="{FF2B5EF4-FFF2-40B4-BE49-F238E27FC236}">
              <a16:creationId xmlns:a16="http://schemas.microsoft.com/office/drawing/2014/main" id="{D393A5E6-1510-BC97-2451-C266240476B9}"/>
            </a:ext>
          </a:extLst>
        </xdr:cNvPr>
        <xdr:cNvSpPr txBox="1"/>
      </xdr:nvSpPr>
      <xdr:spPr>
        <a:xfrm>
          <a:off x="2619375" y="4630541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88</a:t>
          </a:r>
        </a:p>
      </xdr:txBody>
    </xdr:sp>
    <xdr:clientData/>
  </xdr:oneCellAnchor>
  <xdr:oneCellAnchor>
    <xdr:from>
      <xdr:col>3</xdr:col>
      <xdr:colOff>807720</xdr:colOff>
      <xdr:row>109</xdr:row>
      <xdr:rowOff>112342</xdr:rowOff>
    </xdr:from>
    <xdr:ext cx="228905" cy="169017"/>
    <xdr:sp macro="" textlink="">
      <xdr:nvSpPr>
        <xdr:cNvPr id="306" name="pole tekstowe 305">
          <a:extLst>
            <a:ext uri="{FF2B5EF4-FFF2-40B4-BE49-F238E27FC236}">
              <a16:creationId xmlns:a16="http://schemas.microsoft.com/office/drawing/2014/main" id="{4A77ED26-30EA-CC7B-A51C-37B57B9F1A26}"/>
            </a:ext>
          </a:extLst>
        </xdr:cNvPr>
        <xdr:cNvSpPr txBox="1"/>
      </xdr:nvSpPr>
      <xdr:spPr>
        <a:xfrm>
          <a:off x="1969770" y="46765792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650</a:t>
          </a:r>
        </a:p>
      </xdr:txBody>
    </xdr:sp>
    <xdr:clientData/>
  </xdr:oneCellAnchor>
  <xdr:oneCellAnchor>
    <xdr:from>
      <xdr:col>3</xdr:col>
      <xdr:colOff>807720</xdr:colOff>
      <xdr:row>110</xdr:row>
      <xdr:rowOff>112342</xdr:rowOff>
    </xdr:from>
    <xdr:ext cx="228905" cy="169017"/>
    <xdr:sp macro="" textlink="">
      <xdr:nvSpPr>
        <xdr:cNvPr id="307" name="pole tekstowe 306">
          <a:extLst>
            <a:ext uri="{FF2B5EF4-FFF2-40B4-BE49-F238E27FC236}">
              <a16:creationId xmlns:a16="http://schemas.microsoft.com/office/drawing/2014/main" id="{AFB6618E-B325-29A4-6061-6FD77A992BCC}"/>
            </a:ext>
          </a:extLst>
        </xdr:cNvPr>
        <xdr:cNvSpPr txBox="1"/>
      </xdr:nvSpPr>
      <xdr:spPr>
        <a:xfrm>
          <a:off x="1969770" y="47251567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565</a:t>
          </a:r>
        </a:p>
      </xdr:txBody>
    </xdr:sp>
    <xdr:clientData/>
  </xdr:oneCellAnchor>
  <xdr:oneCellAnchor>
    <xdr:from>
      <xdr:col>3</xdr:col>
      <xdr:colOff>807720</xdr:colOff>
      <xdr:row>111</xdr:row>
      <xdr:rowOff>112342</xdr:rowOff>
    </xdr:from>
    <xdr:ext cx="228905" cy="169017"/>
    <xdr:sp macro="" textlink="">
      <xdr:nvSpPr>
        <xdr:cNvPr id="308" name="pole tekstowe 307">
          <a:extLst>
            <a:ext uri="{FF2B5EF4-FFF2-40B4-BE49-F238E27FC236}">
              <a16:creationId xmlns:a16="http://schemas.microsoft.com/office/drawing/2014/main" id="{9CA0F760-C2F0-0407-E421-1FD3BCD9F7DB}"/>
            </a:ext>
          </a:extLst>
        </xdr:cNvPr>
        <xdr:cNvSpPr txBox="1"/>
      </xdr:nvSpPr>
      <xdr:spPr>
        <a:xfrm>
          <a:off x="1969770" y="47737342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450</a:t>
          </a:r>
        </a:p>
      </xdr:txBody>
    </xdr:sp>
    <xdr:clientData/>
  </xdr:oneCellAnchor>
  <xdr:oneCellAnchor>
    <xdr:from>
      <xdr:col>3</xdr:col>
      <xdr:colOff>807720</xdr:colOff>
      <xdr:row>112</xdr:row>
      <xdr:rowOff>112342</xdr:rowOff>
    </xdr:from>
    <xdr:ext cx="228905" cy="169017"/>
    <xdr:sp macro="" textlink="">
      <xdr:nvSpPr>
        <xdr:cNvPr id="309" name="pole tekstowe 308">
          <a:extLst>
            <a:ext uri="{FF2B5EF4-FFF2-40B4-BE49-F238E27FC236}">
              <a16:creationId xmlns:a16="http://schemas.microsoft.com/office/drawing/2014/main" id="{DE4934B4-DC3F-1765-0E15-2E35A49E7292}"/>
            </a:ext>
          </a:extLst>
        </xdr:cNvPr>
        <xdr:cNvSpPr txBox="1"/>
      </xdr:nvSpPr>
      <xdr:spPr>
        <a:xfrm>
          <a:off x="1969770" y="48223117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345</a:t>
          </a:r>
        </a:p>
      </xdr:txBody>
    </xdr:sp>
    <xdr:clientData/>
  </xdr:oneCellAnchor>
  <xdr:oneCellAnchor>
    <xdr:from>
      <xdr:col>3</xdr:col>
      <xdr:colOff>558800</xdr:colOff>
      <xdr:row>112</xdr:row>
      <xdr:rowOff>475880</xdr:rowOff>
    </xdr:from>
    <xdr:ext cx="228905" cy="169017"/>
    <xdr:sp macro="" textlink="">
      <xdr:nvSpPr>
        <xdr:cNvPr id="310" name="pole tekstowe 309">
          <a:extLst>
            <a:ext uri="{FF2B5EF4-FFF2-40B4-BE49-F238E27FC236}">
              <a16:creationId xmlns:a16="http://schemas.microsoft.com/office/drawing/2014/main" id="{4F55F928-373F-037E-5DE1-5D8E0C26A1B2}"/>
            </a:ext>
          </a:extLst>
        </xdr:cNvPr>
        <xdr:cNvSpPr txBox="1"/>
      </xdr:nvSpPr>
      <xdr:spPr>
        <a:xfrm>
          <a:off x="1720850" y="48586655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200</a:t>
          </a:r>
        </a:p>
      </xdr:txBody>
    </xdr:sp>
    <xdr:clientData/>
  </xdr:oneCellAnchor>
  <xdr:oneCellAnchor>
    <xdr:from>
      <xdr:col>3</xdr:col>
      <xdr:colOff>1130300</xdr:colOff>
      <xdr:row>113</xdr:row>
      <xdr:rowOff>256805</xdr:rowOff>
    </xdr:from>
    <xdr:ext cx="228905" cy="169017"/>
    <xdr:sp macro="" textlink="">
      <xdr:nvSpPr>
        <xdr:cNvPr id="311" name="pole tekstowe 310">
          <a:extLst>
            <a:ext uri="{FF2B5EF4-FFF2-40B4-BE49-F238E27FC236}">
              <a16:creationId xmlns:a16="http://schemas.microsoft.com/office/drawing/2014/main" id="{0E5E5EC3-94DE-DDB5-0CC7-463DCE807712}"/>
            </a:ext>
          </a:extLst>
        </xdr:cNvPr>
        <xdr:cNvSpPr txBox="1"/>
      </xdr:nvSpPr>
      <xdr:spPr>
        <a:xfrm>
          <a:off x="2292350" y="48853355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100</a:t>
          </a:r>
        </a:p>
      </xdr:txBody>
    </xdr:sp>
    <xdr:clientData/>
  </xdr:oneCellAnchor>
  <xdr:oneCellAnchor>
    <xdr:from>
      <xdr:col>3</xdr:col>
      <xdr:colOff>1295400</xdr:colOff>
      <xdr:row>112</xdr:row>
      <xdr:rowOff>475880</xdr:rowOff>
    </xdr:from>
    <xdr:ext cx="164720" cy="169017"/>
    <xdr:sp macro="" textlink="">
      <xdr:nvSpPr>
        <xdr:cNvPr id="312" name="pole tekstowe 311">
          <a:extLst>
            <a:ext uri="{FF2B5EF4-FFF2-40B4-BE49-F238E27FC236}">
              <a16:creationId xmlns:a16="http://schemas.microsoft.com/office/drawing/2014/main" id="{F0DA5DF6-7C74-5F07-DBAD-043576CCA13D}"/>
            </a:ext>
          </a:extLst>
        </xdr:cNvPr>
        <xdr:cNvSpPr txBox="1"/>
      </xdr:nvSpPr>
      <xdr:spPr>
        <a:xfrm>
          <a:off x="2457450" y="48586655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84</a:t>
          </a:r>
        </a:p>
      </xdr:txBody>
    </xdr:sp>
    <xdr:clientData/>
  </xdr:oneCellAnchor>
  <xdr:oneCellAnchor>
    <xdr:from>
      <xdr:col>3</xdr:col>
      <xdr:colOff>1657350</xdr:colOff>
      <xdr:row>113</xdr:row>
      <xdr:rowOff>155205</xdr:rowOff>
    </xdr:from>
    <xdr:ext cx="164720" cy="169017"/>
    <xdr:sp macro="" textlink="">
      <xdr:nvSpPr>
        <xdr:cNvPr id="313" name="pole tekstowe 312">
          <a:extLst>
            <a:ext uri="{FF2B5EF4-FFF2-40B4-BE49-F238E27FC236}">
              <a16:creationId xmlns:a16="http://schemas.microsoft.com/office/drawing/2014/main" id="{937AA703-22A6-DBE3-0E39-FA40647A2A50}"/>
            </a:ext>
          </a:extLst>
        </xdr:cNvPr>
        <xdr:cNvSpPr txBox="1"/>
      </xdr:nvSpPr>
      <xdr:spPr>
        <a:xfrm>
          <a:off x="2819400" y="48751755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54</a:t>
          </a:r>
        </a:p>
      </xdr:txBody>
    </xdr:sp>
    <xdr:clientData/>
  </xdr:oneCellAnchor>
  <xdr:oneCellAnchor>
    <xdr:from>
      <xdr:col>3</xdr:col>
      <xdr:colOff>807720</xdr:colOff>
      <xdr:row>114</xdr:row>
      <xdr:rowOff>112342</xdr:rowOff>
    </xdr:from>
    <xdr:ext cx="228905" cy="169017"/>
    <xdr:sp macro="" textlink="">
      <xdr:nvSpPr>
        <xdr:cNvPr id="314" name="pole tekstowe 313">
          <a:extLst>
            <a:ext uri="{FF2B5EF4-FFF2-40B4-BE49-F238E27FC236}">
              <a16:creationId xmlns:a16="http://schemas.microsoft.com/office/drawing/2014/main" id="{C2608D5E-73B0-A7C8-B50B-C3604E5BA682}"/>
            </a:ext>
          </a:extLst>
        </xdr:cNvPr>
        <xdr:cNvSpPr txBox="1"/>
      </xdr:nvSpPr>
      <xdr:spPr>
        <a:xfrm>
          <a:off x="1969770" y="49194667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245</a:t>
          </a:r>
        </a:p>
      </xdr:txBody>
    </xdr:sp>
    <xdr:clientData/>
  </xdr:oneCellAnchor>
  <xdr:oneCellAnchor>
    <xdr:from>
      <xdr:col>3</xdr:col>
      <xdr:colOff>807720</xdr:colOff>
      <xdr:row>115</xdr:row>
      <xdr:rowOff>112342</xdr:rowOff>
    </xdr:from>
    <xdr:ext cx="228905" cy="169017"/>
    <xdr:sp macro="" textlink="">
      <xdr:nvSpPr>
        <xdr:cNvPr id="315" name="pole tekstowe 314">
          <a:extLst>
            <a:ext uri="{FF2B5EF4-FFF2-40B4-BE49-F238E27FC236}">
              <a16:creationId xmlns:a16="http://schemas.microsoft.com/office/drawing/2014/main" id="{77EF8DB6-4A9F-58F4-5D9F-FC07877FBB9A}"/>
            </a:ext>
          </a:extLst>
        </xdr:cNvPr>
        <xdr:cNvSpPr txBox="1"/>
      </xdr:nvSpPr>
      <xdr:spPr>
        <a:xfrm>
          <a:off x="1969770" y="49680442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240</a:t>
          </a:r>
        </a:p>
      </xdr:txBody>
    </xdr:sp>
    <xdr:clientData/>
  </xdr:oneCellAnchor>
  <xdr:oneCellAnchor>
    <xdr:from>
      <xdr:col>3</xdr:col>
      <xdr:colOff>558800</xdr:colOff>
      <xdr:row>115</xdr:row>
      <xdr:rowOff>475880</xdr:rowOff>
    </xdr:from>
    <xdr:ext cx="228905" cy="169017"/>
    <xdr:sp macro="" textlink="">
      <xdr:nvSpPr>
        <xdr:cNvPr id="316" name="pole tekstowe 315">
          <a:extLst>
            <a:ext uri="{FF2B5EF4-FFF2-40B4-BE49-F238E27FC236}">
              <a16:creationId xmlns:a16="http://schemas.microsoft.com/office/drawing/2014/main" id="{E40EF82F-DECB-EFC8-6736-77C1B365D963}"/>
            </a:ext>
          </a:extLst>
        </xdr:cNvPr>
        <xdr:cNvSpPr txBox="1"/>
      </xdr:nvSpPr>
      <xdr:spPr>
        <a:xfrm>
          <a:off x="1720850" y="50043980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160</a:t>
          </a:r>
        </a:p>
      </xdr:txBody>
    </xdr:sp>
    <xdr:clientData/>
  </xdr:oneCellAnchor>
  <xdr:oneCellAnchor>
    <xdr:from>
      <xdr:col>3</xdr:col>
      <xdr:colOff>1130300</xdr:colOff>
      <xdr:row>116</xdr:row>
      <xdr:rowOff>256805</xdr:rowOff>
    </xdr:from>
    <xdr:ext cx="164720" cy="169017"/>
    <xdr:sp macro="" textlink="">
      <xdr:nvSpPr>
        <xdr:cNvPr id="317" name="pole tekstowe 316">
          <a:extLst>
            <a:ext uri="{FF2B5EF4-FFF2-40B4-BE49-F238E27FC236}">
              <a16:creationId xmlns:a16="http://schemas.microsoft.com/office/drawing/2014/main" id="{330D197C-493F-2BCE-E45D-DBFC7ABB7DFE}"/>
            </a:ext>
          </a:extLst>
        </xdr:cNvPr>
        <xdr:cNvSpPr txBox="1"/>
      </xdr:nvSpPr>
      <xdr:spPr>
        <a:xfrm>
          <a:off x="2292350" y="50310680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40</a:t>
          </a:r>
        </a:p>
      </xdr:txBody>
    </xdr:sp>
    <xdr:clientData/>
  </xdr:oneCellAnchor>
  <xdr:oneCellAnchor>
    <xdr:from>
      <xdr:col>3</xdr:col>
      <xdr:colOff>1295400</xdr:colOff>
      <xdr:row>115</xdr:row>
      <xdr:rowOff>475880</xdr:rowOff>
    </xdr:from>
    <xdr:ext cx="164720" cy="169017"/>
    <xdr:sp macro="" textlink="">
      <xdr:nvSpPr>
        <xdr:cNvPr id="318" name="pole tekstowe 317">
          <a:extLst>
            <a:ext uri="{FF2B5EF4-FFF2-40B4-BE49-F238E27FC236}">
              <a16:creationId xmlns:a16="http://schemas.microsoft.com/office/drawing/2014/main" id="{41F6FF21-9FE0-E7A3-9C97-B2851EA22BC5}"/>
            </a:ext>
          </a:extLst>
        </xdr:cNvPr>
        <xdr:cNvSpPr txBox="1"/>
      </xdr:nvSpPr>
      <xdr:spPr>
        <a:xfrm>
          <a:off x="2457450" y="50043980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34</a:t>
          </a:r>
        </a:p>
      </xdr:txBody>
    </xdr:sp>
    <xdr:clientData/>
  </xdr:oneCellAnchor>
  <xdr:oneCellAnchor>
    <xdr:from>
      <xdr:col>3</xdr:col>
      <xdr:colOff>1657350</xdr:colOff>
      <xdr:row>116</xdr:row>
      <xdr:rowOff>155205</xdr:rowOff>
    </xdr:from>
    <xdr:ext cx="164720" cy="169017"/>
    <xdr:sp macro="" textlink="">
      <xdr:nvSpPr>
        <xdr:cNvPr id="319" name="pole tekstowe 318">
          <a:extLst>
            <a:ext uri="{FF2B5EF4-FFF2-40B4-BE49-F238E27FC236}">
              <a16:creationId xmlns:a16="http://schemas.microsoft.com/office/drawing/2014/main" id="{9E5BA919-6428-9CAB-8B60-2662B6C2A311}"/>
            </a:ext>
          </a:extLst>
        </xdr:cNvPr>
        <xdr:cNvSpPr txBox="1"/>
      </xdr:nvSpPr>
      <xdr:spPr>
        <a:xfrm>
          <a:off x="2819400" y="50209080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21</a:t>
          </a:r>
        </a:p>
      </xdr:txBody>
    </xdr:sp>
    <xdr:clientData/>
  </xdr:oneCellAnchor>
  <xdr:oneCellAnchor>
    <xdr:from>
      <xdr:col>3</xdr:col>
      <xdr:colOff>807720</xdr:colOff>
      <xdr:row>117</xdr:row>
      <xdr:rowOff>112342</xdr:rowOff>
    </xdr:from>
    <xdr:ext cx="228905" cy="169017"/>
    <xdr:sp macro="" textlink="">
      <xdr:nvSpPr>
        <xdr:cNvPr id="320" name="pole tekstowe 319">
          <a:extLst>
            <a:ext uri="{FF2B5EF4-FFF2-40B4-BE49-F238E27FC236}">
              <a16:creationId xmlns:a16="http://schemas.microsoft.com/office/drawing/2014/main" id="{2D236D91-EF0D-E33A-316A-2EB5FA7B2432}"/>
            </a:ext>
          </a:extLst>
        </xdr:cNvPr>
        <xdr:cNvSpPr txBox="1"/>
      </xdr:nvSpPr>
      <xdr:spPr>
        <a:xfrm>
          <a:off x="1969770" y="50651992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190</a:t>
          </a:r>
        </a:p>
      </xdr:txBody>
    </xdr:sp>
    <xdr:clientData/>
  </xdr:oneCellAnchor>
  <xdr:oneCellAnchor>
    <xdr:from>
      <xdr:col>3</xdr:col>
      <xdr:colOff>807720</xdr:colOff>
      <xdr:row>118</xdr:row>
      <xdr:rowOff>112342</xdr:rowOff>
    </xdr:from>
    <xdr:ext cx="228905" cy="169017"/>
    <xdr:sp macro="" textlink="">
      <xdr:nvSpPr>
        <xdr:cNvPr id="321" name="pole tekstowe 320">
          <a:extLst>
            <a:ext uri="{FF2B5EF4-FFF2-40B4-BE49-F238E27FC236}">
              <a16:creationId xmlns:a16="http://schemas.microsoft.com/office/drawing/2014/main" id="{A573AF35-E427-6EA2-4A85-A5AD63497600}"/>
            </a:ext>
          </a:extLst>
        </xdr:cNvPr>
        <xdr:cNvSpPr txBox="1"/>
      </xdr:nvSpPr>
      <xdr:spPr>
        <a:xfrm>
          <a:off x="1969770" y="51137767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185</a:t>
          </a:r>
        </a:p>
      </xdr:txBody>
    </xdr:sp>
    <xdr:clientData/>
  </xdr:oneCellAnchor>
  <xdr:oneCellAnchor>
    <xdr:from>
      <xdr:col>3</xdr:col>
      <xdr:colOff>807720</xdr:colOff>
      <xdr:row>119</xdr:row>
      <xdr:rowOff>112342</xdr:rowOff>
    </xdr:from>
    <xdr:ext cx="228905" cy="169017"/>
    <xdr:sp macro="" textlink="">
      <xdr:nvSpPr>
        <xdr:cNvPr id="322" name="pole tekstowe 321">
          <a:extLst>
            <a:ext uri="{FF2B5EF4-FFF2-40B4-BE49-F238E27FC236}">
              <a16:creationId xmlns:a16="http://schemas.microsoft.com/office/drawing/2014/main" id="{611245ED-6829-057F-CA09-EC42F0568BA1}"/>
            </a:ext>
          </a:extLst>
        </xdr:cNvPr>
        <xdr:cNvSpPr txBox="1"/>
      </xdr:nvSpPr>
      <xdr:spPr>
        <a:xfrm>
          <a:off x="1969770" y="51623542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150</a:t>
          </a:r>
        </a:p>
      </xdr:txBody>
    </xdr:sp>
    <xdr:clientData/>
  </xdr:oneCellAnchor>
  <xdr:oneCellAnchor>
    <xdr:from>
      <xdr:col>3</xdr:col>
      <xdr:colOff>807720</xdr:colOff>
      <xdr:row>120</xdr:row>
      <xdr:rowOff>112342</xdr:rowOff>
    </xdr:from>
    <xdr:ext cx="228905" cy="169017"/>
    <xdr:sp macro="" textlink="">
      <xdr:nvSpPr>
        <xdr:cNvPr id="323" name="pole tekstowe 322">
          <a:extLst>
            <a:ext uri="{FF2B5EF4-FFF2-40B4-BE49-F238E27FC236}">
              <a16:creationId xmlns:a16="http://schemas.microsoft.com/office/drawing/2014/main" id="{F0B7C776-C35A-C018-217A-1D69C25F8EB9}"/>
            </a:ext>
          </a:extLst>
        </xdr:cNvPr>
        <xdr:cNvSpPr txBox="1"/>
      </xdr:nvSpPr>
      <xdr:spPr>
        <a:xfrm>
          <a:off x="1969770" y="52109317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145</a:t>
          </a:r>
        </a:p>
      </xdr:txBody>
    </xdr:sp>
    <xdr:clientData/>
  </xdr:oneCellAnchor>
  <xdr:oneCellAnchor>
    <xdr:from>
      <xdr:col>3</xdr:col>
      <xdr:colOff>807720</xdr:colOff>
      <xdr:row>121</xdr:row>
      <xdr:rowOff>112342</xdr:rowOff>
    </xdr:from>
    <xdr:ext cx="228905" cy="169017"/>
    <xdr:sp macro="" textlink="">
      <xdr:nvSpPr>
        <xdr:cNvPr id="324" name="pole tekstowe 323">
          <a:extLst>
            <a:ext uri="{FF2B5EF4-FFF2-40B4-BE49-F238E27FC236}">
              <a16:creationId xmlns:a16="http://schemas.microsoft.com/office/drawing/2014/main" id="{D0263559-DB57-368D-7D03-6B4D736E923B}"/>
            </a:ext>
          </a:extLst>
        </xdr:cNvPr>
        <xdr:cNvSpPr txBox="1"/>
      </xdr:nvSpPr>
      <xdr:spPr>
        <a:xfrm>
          <a:off x="1969770" y="52595092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230</a:t>
          </a:r>
        </a:p>
      </xdr:txBody>
    </xdr:sp>
    <xdr:clientData/>
  </xdr:oneCellAnchor>
  <xdr:oneCellAnchor>
    <xdr:from>
      <xdr:col>3</xdr:col>
      <xdr:colOff>595313</xdr:colOff>
      <xdr:row>122</xdr:row>
      <xdr:rowOff>271092</xdr:rowOff>
    </xdr:from>
    <xdr:ext cx="164720" cy="169017"/>
    <xdr:sp macro="" textlink="">
      <xdr:nvSpPr>
        <xdr:cNvPr id="325" name="pole tekstowe 324">
          <a:extLst>
            <a:ext uri="{FF2B5EF4-FFF2-40B4-BE49-F238E27FC236}">
              <a16:creationId xmlns:a16="http://schemas.microsoft.com/office/drawing/2014/main" id="{5850C773-873F-9514-624E-A878697D15ED}"/>
            </a:ext>
          </a:extLst>
        </xdr:cNvPr>
        <xdr:cNvSpPr txBox="1"/>
      </xdr:nvSpPr>
      <xdr:spPr>
        <a:xfrm>
          <a:off x="1757363" y="5323961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16</a:t>
          </a:r>
        </a:p>
      </xdr:txBody>
    </xdr:sp>
    <xdr:clientData/>
  </xdr:oneCellAnchor>
  <xdr:oneCellAnchor>
    <xdr:from>
      <xdr:col>3</xdr:col>
      <xdr:colOff>636588</xdr:colOff>
      <xdr:row>122</xdr:row>
      <xdr:rowOff>17092</xdr:rowOff>
    </xdr:from>
    <xdr:ext cx="164720" cy="169017"/>
    <xdr:sp macro="" textlink="">
      <xdr:nvSpPr>
        <xdr:cNvPr id="326" name="pole tekstowe 325">
          <a:extLst>
            <a:ext uri="{FF2B5EF4-FFF2-40B4-BE49-F238E27FC236}">
              <a16:creationId xmlns:a16="http://schemas.microsoft.com/office/drawing/2014/main" id="{C072D323-0BAD-2728-CA22-386CF0FD12FD}"/>
            </a:ext>
          </a:extLst>
        </xdr:cNvPr>
        <xdr:cNvSpPr txBox="1"/>
      </xdr:nvSpPr>
      <xdr:spPr>
        <a:xfrm>
          <a:off x="1798638" y="5298561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30</a:t>
          </a:r>
        </a:p>
      </xdr:txBody>
    </xdr:sp>
    <xdr:clientData/>
  </xdr:oneCellAnchor>
  <xdr:oneCellAnchor>
    <xdr:from>
      <xdr:col>3</xdr:col>
      <xdr:colOff>1065213</xdr:colOff>
      <xdr:row>122</xdr:row>
      <xdr:rowOff>194892</xdr:rowOff>
    </xdr:from>
    <xdr:ext cx="164720" cy="169017"/>
    <xdr:sp macro="" textlink="">
      <xdr:nvSpPr>
        <xdr:cNvPr id="327" name="pole tekstowe 326">
          <a:extLst>
            <a:ext uri="{FF2B5EF4-FFF2-40B4-BE49-F238E27FC236}">
              <a16:creationId xmlns:a16="http://schemas.microsoft.com/office/drawing/2014/main" id="{43036F6B-16FC-C392-B026-CD12398854A0}"/>
            </a:ext>
          </a:extLst>
        </xdr:cNvPr>
        <xdr:cNvSpPr txBox="1"/>
      </xdr:nvSpPr>
      <xdr:spPr>
        <a:xfrm>
          <a:off x="2227263" y="5316341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30</a:t>
          </a:r>
        </a:p>
      </xdr:txBody>
    </xdr:sp>
    <xdr:clientData/>
  </xdr:oneCellAnchor>
  <xdr:oneCellAnchor>
    <xdr:from>
      <xdr:col>3</xdr:col>
      <xdr:colOff>775335</xdr:colOff>
      <xdr:row>135</xdr:row>
      <xdr:rowOff>112342</xdr:rowOff>
    </xdr:from>
    <xdr:ext cx="293089" cy="169017"/>
    <xdr:sp macro="" textlink="">
      <xdr:nvSpPr>
        <xdr:cNvPr id="328" name="pole tekstowe 327">
          <a:extLst>
            <a:ext uri="{FF2B5EF4-FFF2-40B4-BE49-F238E27FC236}">
              <a16:creationId xmlns:a16="http://schemas.microsoft.com/office/drawing/2014/main" id="{C3002C88-6EB5-6AAB-1E1E-B2D4C8D950D5}"/>
            </a:ext>
          </a:extLst>
        </xdr:cNvPr>
        <xdr:cNvSpPr txBox="1"/>
      </xdr:nvSpPr>
      <xdr:spPr>
        <a:xfrm>
          <a:off x="1937385" y="57729067"/>
          <a:ext cx="293089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1200</a:t>
          </a:r>
        </a:p>
      </xdr:txBody>
    </xdr:sp>
    <xdr:clientData/>
  </xdr:oneCellAnchor>
  <xdr:oneCellAnchor>
    <xdr:from>
      <xdr:col>3</xdr:col>
      <xdr:colOff>775335</xdr:colOff>
      <xdr:row>136</xdr:row>
      <xdr:rowOff>112342</xdr:rowOff>
    </xdr:from>
    <xdr:ext cx="293089" cy="169017"/>
    <xdr:sp macro="" textlink="">
      <xdr:nvSpPr>
        <xdr:cNvPr id="329" name="pole tekstowe 328">
          <a:extLst>
            <a:ext uri="{FF2B5EF4-FFF2-40B4-BE49-F238E27FC236}">
              <a16:creationId xmlns:a16="http://schemas.microsoft.com/office/drawing/2014/main" id="{40B1EE56-ECFD-C374-9EEE-4430147DB5C0}"/>
            </a:ext>
          </a:extLst>
        </xdr:cNvPr>
        <xdr:cNvSpPr txBox="1"/>
      </xdr:nvSpPr>
      <xdr:spPr>
        <a:xfrm>
          <a:off x="1937385" y="58214842"/>
          <a:ext cx="293089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1120</a:t>
          </a:r>
        </a:p>
      </xdr:txBody>
    </xdr:sp>
    <xdr:clientData/>
  </xdr:oneCellAnchor>
  <xdr:oneCellAnchor>
    <xdr:from>
      <xdr:col>3</xdr:col>
      <xdr:colOff>775335</xdr:colOff>
      <xdr:row>137</xdr:row>
      <xdr:rowOff>112342</xdr:rowOff>
    </xdr:from>
    <xdr:ext cx="293089" cy="169017"/>
    <xdr:sp macro="" textlink="">
      <xdr:nvSpPr>
        <xdr:cNvPr id="330" name="pole tekstowe 329">
          <a:extLst>
            <a:ext uri="{FF2B5EF4-FFF2-40B4-BE49-F238E27FC236}">
              <a16:creationId xmlns:a16="http://schemas.microsoft.com/office/drawing/2014/main" id="{B5529800-7930-E53B-431D-C4ED7FDC0CC2}"/>
            </a:ext>
          </a:extLst>
        </xdr:cNvPr>
        <xdr:cNvSpPr txBox="1"/>
      </xdr:nvSpPr>
      <xdr:spPr>
        <a:xfrm>
          <a:off x="1937385" y="58700617"/>
          <a:ext cx="293089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1080</a:t>
          </a:r>
        </a:p>
      </xdr:txBody>
    </xdr:sp>
    <xdr:clientData/>
  </xdr:oneCellAnchor>
  <xdr:oneCellAnchor>
    <xdr:from>
      <xdr:col>3</xdr:col>
      <xdr:colOff>775335</xdr:colOff>
      <xdr:row>138</xdr:row>
      <xdr:rowOff>112342</xdr:rowOff>
    </xdr:from>
    <xdr:ext cx="293089" cy="169017"/>
    <xdr:sp macro="" textlink="">
      <xdr:nvSpPr>
        <xdr:cNvPr id="331" name="pole tekstowe 330">
          <a:extLst>
            <a:ext uri="{FF2B5EF4-FFF2-40B4-BE49-F238E27FC236}">
              <a16:creationId xmlns:a16="http://schemas.microsoft.com/office/drawing/2014/main" id="{3E8AA838-7D84-286E-29B7-47ED6A8C0600}"/>
            </a:ext>
          </a:extLst>
        </xdr:cNvPr>
        <xdr:cNvSpPr txBox="1"/>
      </xdr:nvSpPr>
      <xdr:spPr>
        <a:xfrm>
          <a:off x="1937385" y="59186392"/>
          <a:ext cx="293089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1065</a:t>
          </a:r>
        </a:p>
      </xdr:txBody>
    </xdr:sp>
    <xdr:clientData/>
  </xdr:oneCellAnchor>
  <xdr:oneCellAnchor>
    <xdr:from>
      <xdr:col>3</xdr:col>
      <xdr:colOff>807720</xdr:colOff>
      <xdr:row>139</xdr:row>
      <xdr:rowOff>112342</xdr:rowOff>
    </xdr:from>
    <xdr:ext cx="228905" cy="169017"/>
    <xdr:sp macro="" textlink="">
      <xdr:nvSpPr>
        <xdr:cNvPr id="332" name="pole tekstowe 331">
          <a:extLst>
            <a:ext uri="{FF2B5EF4-FFF2-40B4-BE49-F238E27FC236}">
              <a16:creationId xmlns:a16="http://schemas.microsoft.com/office/drawing/2014/main" id="{93B1EFC6-4148-FCBC-EB81-7FED828E74D9}"/>
            </a:ext>
          </a:extLst>
        </xdr:cNvPr>
        <xdr:cNvSpPr txBox="1"/>
      </xdr:nvSpPr>
      <xdr:spPr>
        <a:xfrm>
          <a:off x="1969770" y="59672167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930</a:t>
          </a:r>
        </a:p>
      </xdr:txBody>
    </xdr:sp>
    <xdr:clientData/>
  </xdr:oneCellAnchor>
  <xdr:oneCellAnchor>
    <xdr:from>
      <xdr:col>3</xdr:col>
      <xdr:colOff>807720</xdr:colOff>
      <xdr:row>140</xdr:row>
      <xdr:rowOff>112342</xdr:rowOff>
    </xdr:from>
    <xdr:ext cx="228905" cy="169017"/>
    <xdr:sp macro="" textlink="">
      <xdr:nvSpPr>
        <xdr:cNvPr id="333" name="pole tekstowe 332">
          <a:extLst>
            <a:ext uri="{FF2B5EF4-FFF2-40B4-BE49-F238E27FC236}">
              <a16:creationId xmlns:a16="http://schemas.microsoft.com/office/drawing/2014/main" id="{6AA65DF0-4AFC-98EE-B5F5-4393A00AF073}"/>
            </a:ext>
          </a:extLst>
        </xdr:cNvPr>
        <xdr:cNvSpPr txBox="1"/>
      </xdr:nvSpPr>
      <xdr:spPr>
        <a:xfrm>
          <a:off x="1969770" y="60157942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820</a:t>
          </a:r>
        </a:p>
      </xdr:txBody>
    </xdr:sp>
    <xdr:clientData/>
  </xdr:oneCellAnchor>
  <xdr:oneCellAnchor>
    <xdr:from>
      <xdr:col>3</xdr:col>
      <xdr:colOff>807720</xdr:colOff>
      <xdr:row>141</xdr:row>
      <xdr:rowOff>112342</xdr:rowOff>
    </xdr:from>
    <xdr:ext cx="228905" cy="169017"/>
    <xdr:sp macro="" textlink="">
      <xdr:nvSpPr>
        <xdr:cNvPr id="334" name="pole tekstowe 333">
          <a:extLst>
            <a:ext uri="{FF2B5EF4-FFF2-40B4-BE49-F238E27FC236}">
              <a16:creationId xmlns:a16="http://schemas.microsoft.com/office/drawing/2014/main" id="{608B9FD3-E8EB-B883-E8C4-50B044929F85}"/>
            </a:ext>
          </a:extLst>
        </xdr:cNvPr>
        <xdr:cNvSpPr txBox="1"/>
      </xdr:nvSpPr>
      <xdr:spPr>
        <a:xfrm>
          <a:off x="1969770" y="60643717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780</a:t>
          </a:r>
        </a:p>
      </xdr:txBody>
    </xdr:sp>
    <xdr:clientData/>
  </xdr:oneCellAnchor>
  <xdr:oneCellAnchor>
    <xdr:from>
      <xdr:col>3</xdr:col>
      <xdr:colOff>807720</xdr:colOff>
      <xdr:row>142</xdr:row>
      <xdr:rowOff>112342</xdr:rowOff>
    </xdr:from>
    <xdr:ext cx="228905" cy="169017"/>
    <xdr:sp macro="" textlink="">
      <xdr:nvSpPr>
        <xdr:cNvPr id="335" name="pole tekstowe 334">
          <a:extLst>
            <a:ext uri="{FF2B5EF4-FFF2-40B4-BE49-F238E27FC236}">
              <a16:creationId xmlns:a16="http://schemas.microsoft.com/office/drawing/2014/main" id="{015ABE51-92FA-31AD-99EA-A1FDE9D3378E}"/>
            </a:ext>
          </a:extLst>
        </xdr:cNvPr>
        <xdr:cNvSpPr txBox="1"/>
      </xdr:nvSpPr>
      <xdr:spPr>
        <a:xfrm>
          <a:off x="1969770" y="61129492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715</a:t>
          </a:r>
        </a:p>
      </xdr:txBody>
    </xdr:sp>
    <xdr:clientData/>
  </xdr:oneCellAnchor>
  <xdr:oneCellAnchor>
    <xdr:from>
      <xdr:col>3</xdr:col>
      <xdr:colOff>807720</xdr:colOff>
      <xdr:row>143</xdr:row>
      <xdr:rowOff>112342</xdr:rowOff>
    </xdr:from>
    <xdr:ext cx="228905" cy="169017"/>
    <xdr:sp macro="" textlink="">
      <xdr:nvSpPr>
        <xdr:cNvPr id="336" name="pole tekstowe 335">
          <a:extLst>
            <a:ext uri="{FF2B5EF4-FFF2-40B4-BE49-F238E27FC236}">
              <a16:creationId xmlns:a16="http://schemas.microsoft.com/office/drawing/2014/main" id="{4759535B-B6DF-8E50-DF9A-C46BBD46B8DA}"/>
            </a:ext>
          </a:extLst>
        </xdr:cNvPr>
        <xdr:cNvSpPr txBox="1"/>
      </xdr:nvSpPr>
      <xdr:spPr>
        <a:xfrm>
          <a:off x="1969770" y="61615267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520</a:t>
          </a:r>
        </a:p>
      </xdr:txBody>
    </xdr:sp>
    <xdr:clientData/>
  </xdr:oneCellAnchor>
  <xdr:oneCellAnchor>
    <xdr:from>
      <xdr:col>3</xdr:col>
      <xdr:colOff>807720</xdr:colOff>
      <xdr:row>144</xdr:row>
      <xdr:rowOff>112342</xdr:rowOff>
    </xdr:from>
    <xdr:ext cx="228905" cy="169017"/>
    <xdr:sp macro="" textlink="">
      <xdr:nvSpPr>
        <xdr:cNvPr id="337" name="pole tekstowe 336">
          <a:extLst>
            <a:ext uri="{FF2B5EF4-FFF2-40B4-BE49-F238E27FC236}">
              <a16:creationId xmlns:a16="http://schemas.microsoft.com/office/drawing/2014/main" id="{ACB0502E-1687-4E16-B0F3-7C864AD3A876}"/>
            </a:ext>
          </a:extLst>
        </xdr:cNvPr>
        <xdr:cNvSpPr txBox="1"/>
      </xdr:nvSpPr>
      <xdr:spPr>
        <a:xfrm>
          <a:off x="1969770" y="62101042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510</a:t>
          </a:r>
        </a:p>
      </xdr:txBody>
    </xdr:sp>
    <xdr:clientData/>
  </xdr:oneCellAnchor>
  <xdr:oneCellAnchor>
    <xdr:from>
      <xdr:col>3</xdr:col>
      <xdr:colOff>807720</xdr:colOff>
      <xdr:row>145</xdr:row>
      <xdr:rowOff>112342</xdr:rowOff>
    </xdr:from>
    <xdr:ext cx="228905" cy="169017"/>
    <xdr:sp macro="" textlink="">
      <xdr:nvSpPr>
        <xdr:cNvPr id="338" name="pole tekstowe 337">
          <a:extLst>
            <a:ext uri="{FF2B5EF4-FFF2-40B4-BE49-F238E27FC236}">
              <a16:creationId xmlns:a16="http://schemas.microsoft.com/office/drawing/2014/main" id="{0DC7C324-A2B4-EEA4-6924-9E3DB4CAC8C2}"/>
            </a:ext>
          </a:extLst>
        </xdr:cNvPr>
        <xdr:cNvSpPr txBox="1"/>
      </xdr:nvSpPr>
      <xdr:spPr>
        <a:xfrm>
          <a:off x="1969770" y="62586817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480</a:t>
          </a:r>
        </a:p>
      </xdr:txBody>
    </xdr:sp>
    <xdr:clientData/>
  </xdr:oneCellAnchor>
  <xdr:oneCellAnchor>
    <xdr:from>
      <xdr:col>3</xdr:col>
      <xdr:colOff>807720</xdr:colOff>
      <xdr:row>146</xdr:row>
      <xdr:rowOff>112342</xdr:rowOff>
    </xdr:from>
    <xdr:ext cx="228905" cy="169017"/>
    <xdr:sp macro="" textlink="">
      <xdr:nvSpPr>
        <xdr:cNvPr id="339" name="pole tekstowe 338">
          <a:extLst>
            <a:ext uri="{FF2B5EF4-FFF2-40B4-BE49-F238E27FC236}">
              <a16:creationId xmlns:a16="http://schemas.microsoft.com/office/drawing/2014/main" id="{8545F434-3161-C778-0E36-D25230F7AA32}"/>
            </a:ext>
          </a:extLst>
        </xdr:cNvPr>
        <xdr:cNvSpPr txBox="1"/>
      </xdr:nvSpPr>
      <xdr:spPr>
        <a:xfrm>
          <a:off x="1969770" y="63072592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430</a:t>
          </a:r>
        </a:p>
      </xdr:txBody>
    </xdr:sp>
    <xdr:clientData/>
  </xdr:oneCellAnchor>
  <xdr:oneCellAnchor>
    <xdr:from>
      <xdr:col>3</xdr:col>
      <xdr:colOff>807720</xdr:colOff>
      <xdr:row>147</xdr:row>
      <xdr:rowOff>112342</xdr:rowOff>
    </xdr:from>
    <xdr:ext cx="228905" cy="169017"/>
    <xdr:sp macro="" textlink="">
      <xdr:nvSpPr>
        <xdr:cNvPr id="340" name="pole tekstowe 339">
          <a:extLst>
            <a:ext uri="{FF2B5EF4-FFF2-40B4-BE49-F238E27FC236}">
              <a16:creationId xmlns:a16="http://schemas.microsoft.com/office/drawing/2014/main" id="{11BE4DD0-18A9-BE9E-AF1C-CFE02B00FD87}"/>
            </a:ext>
          </a:extLst>
        </xdr:cNvPr>
        <xdr:cNvSpPr txBox="1"/>
      </xdr:nvSpPr>
      <xdr:spPr>
        <a:xfrm>
          <a:off x="1969770" y="63558367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390</a:t>
          </a:r>
        </a:p>
      </xdr:txBody>
    </xdr:sp>
    <xdr:clientData/>
  </xdr:oneCellAnchor>
  <xdr:oneCellAnchor>
    <xdr:from>
      <xdr:col>3</xdr:col>
      <xdr:colOff>807720</xdr:colOff>
      <xdr:row>148</xdr:row>
      <xdr:rowOff>112342</xdr:rowOff>
    </xdr:from>
    <xdr:ext cx="228905" cy="169017"/>
    <xdr:sp macro="" textlink="">
      <xdr:nvSpPr>
        <xdr:cNvPr id="341" name="pole tekstowe 340">
          <a:extLst>
            <a:ext uri="{FF2B5EF4-FFF2-40B4-BE49-F238E27FC236}">
              <a16:creationId xmlns:a16="http://schemas.microsoft.com/office/drawing/2014/main" id="{5DD6D2BE-5C9A-A7D7-8F2C-ADF21F00B6DA}"/>
            </a:ext>
          </a:extLst>
        </xdr:cNvPr>
        <xdr:cNvSpPr txBox="1"/>
      </xdr:nvSpPr>
      <xdr:spPr>
        <a:xfrm>
          <a:off x="1969770" y="64044142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230</a:t>
          </a:r>
        </a:p>
      </xdr:txBody>
    </xdr:sp>
    <xdr:clientData/>
  </xdr:oneCellAnchor>
  <xdr:oneCellAnchor>
    <xdr:from>
      <xdr:col>3</xdr:col>
      <xdr:colOff>807720</xdr:colOff>
      <xdr:row>149</xdr:row>
      <xdr:rowOff>112342</xdr:rowOff>
    </xdr:from>
    <xdr:ext cx="228905" cy="169017"/>
    <xdr:sp macro="" textlink="">
      <xdr:nvSpPr>
        <xdr:cNvPr id="342" name="pole tekstowe 341">
          <a:extLst>
            <a:ext uri="{FF2B5EF4-FFF2-40B4-BE49-F238E27FC236}">
              <a16:creationId xmlns:a16="http://schemas.microsoft.com/office/drawing/2014/main" id="{F2411793-5729-3138-2001-5B99D36BC92C}"/>
            </a:ext>
          </a:extLst>
        </xdr:cNvPr>
        <xdr:cNvSpPr txBox="1"/>
      </xdr:nvSpPr>
      <xdr:spPr>
        <a:xfrm>
          <a:off x="1969770" y="64529917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535</a:t>
          </a:r>
        </a:p>
      </xdr:txBody>
    </xdr:sp>
    <xdr:clientData/>
  </xdr:oneCellAnchor>
  <xdr:oneCellAnchor>
    <xdr:from>
      <xdr:col>3</xdr:col>
      <xdr:colOff>807720</xdr:colOff>
      <xdr:row>150</xdr:row>
      <xdr:rowOff>112342</xdr:rowOff>
    </xdr:from>
    <xdr:ext cx="228905" cy="169017"/>
    <xdr:sp macro="" textlink="">
      <xdr:nvSpPr>
        <xdr:cNvPr id="343" name="pole tekstowe 342">
          <a:extLst>
            <a:ext uri="{FF2B5EF4-FFF2-40B4-BE49-F238E27FC236}">
              <a16:creationId xmlns:a16="http://schemas.microsoft.com/office/drawing/2014/main" id="{DBE7156B-B7D2-9AB3-E0C4-6B44C44198ED}"/>
            </a:ext>
          </a:extLst>
        </xdr:cNvPr>
        <xdr:cNvSpPr txBox="1"/>
      </xdr:nvSpPr>
      <xdr:spPr>
        <a:xfrm>
          <a:off x="1969770" y="65015692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800</a:t>
          </a:r>
        </a:p>
      </xdr:txBody>
    </xdr:sp>
    <xdr:clientData/>
  </xdr:oneCellAnchor>
  <xdr:oneCellAnchor>
    <xdr:from>
      <xdr:col>3</xdr:col>
      <xdr:colOff>807720</xdr:colOff>
      <xdr:row>151</xdr:row>
      <xdr:rowOff>112342</xdr:rowOff>
    </xdr:from>
    <xdr:ext cx="228905" cy="169017"/>
    <xdr:sp macro="" textlink="">
      <xdr:nvSpPr>
        <xdr:cNvPr id="344" name="pole tekstowe 343">
          <a:extLst>
            <a:ext uri="{FF2B5EF4-FFF2-40B4-BE49-F238E27FC236}">
              <a16:creationId xmlns:a16="http://schemas.microsoft.com/office/drawing/2014/main" id="{ADDE4CF0-F2AB-AFF6-AFE6-DA64B1D2CE79}"/>
            </a:ext>
          </a:extLst>
        </xdr:cNvPr>
        <xdr:cNvSpPr txBox="1"/>
      </xdr:nvSpPr>
      <xdr:spPr>
        <a:xfrm>
          <a:off x="1969770" y="65501467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450</a:t>
          </a:r>
        </a:p>
      </xdr:txBody>
    </xdr:sp>
    <xdr:clientData/>
  </xdr:oneCellAnchor>
  <xdr:oneCellAnchor>
    <xdr:from>
      <xdr:col>3</xdr:col>
      <xdr:colOff>807720</xdr:colOff>
      <xdr:row>152</xdr:row>
      <xdr:rowOff>112342</xdr:rowOff>
    </xdr:from>
    <xdr:ext cx="228905" cy="169017"/>
    <xdr:sp macro="" textlink="">
      <xdr:nvSpPr>
        <xdr:cNvPr id="345" name="pole tekstowe 344">
          <a:extLst>
            <a:ext uri="{FF2B5EF4-FFF2-40B4-BE49-F238E27FC236}">
              <a16:creationId xmlns:a16="http://schemas.microsoft.com/office/drawing/2014/main" id="{2054573C-B4D5-4ED5-DEAB-CA8F4522E413}"/>
            </a:ext>
          </a:extLst>
        </xdr:cNvPr>
        <xdr:cNvSpPr txBox="1"/>
      </xdr:nvSpPr>
      <xdr:spPr>
        <a:xfrm>
          <a:off x="1969770" y="65987242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400</a:t>
          </a:r>
        </a:p>
      </xdr:txBody>
    </xdr:sp>
    <xdr:clientData/>
  </xdr:oneCellAnchor>
  <xdr:oneCellAnchor>
    <xdr:from>
      <xdr:col>3</xdr:col>
      <xdr:colOff>790575</xdr:colOff>
      <xdr:row>153</xdr:row>
      <xdr:rowOff>86942</xdr:rowOff>
    </xdr:from>
    <xdr:ext cx="228905" cy="169017"/>
    <xdr:sp macro="" textlink="">
      <xdr:nvSpPr>
        <xdr:cNvPr id="346" name="pole tekstowe 345">
          <a:extLst>
            <a:ext uri="{FF2B5EF4-FFF2-40B4-BE49-F238E27FC236}">
              <a16:creationId xmlns:a16="http://schemas.microsoft.com/office/drawing/2014/main" id="{6F1E59DC-04CE-0C47-A40C-B78009A21CB1}"/>
            </a:ext>
          </a:extLst>
        </xdr:cNvPr>
        <xdr:cNvSpPr txBox="1"/>
      </xdr:nvSpPr>
      <xdr:spPr>
        <a:xfrm>
          <a:off x="1952625" y="66447617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225</a:t>
          </a:r>
        </a:p>
      </xdr:txBody>
    </xdr:sp>
    <xdr:clientData/>
  </xdr:oneCellAnchor>
  <xdr:oneCellAnchor>
    <xdr:from>
      <xdr:col>3</xdr:col>
      <xdr:colOff>1457325</xdr:colOff>
      <xdr:row>153</xdr:row>
      <xdr:rowOff>137742</xdr:rowOff>
    </xdr:from>
    <xdr:ext cx="164720" cy="169017"/>
    <xdr:sp macro="" textlink="">
      <xdr:nvSpPr>
        <xdr:cNvPr id="347" name="pole tekstowe 346">
          <a:extLst>
            <a:ext uri="{FF2B5EF4-FFF2-40B4-BE49-F238E27FC236}">
              <a16:creationId xmlns:a16="http://schemas.microsoft.com/office/drawing/2014/main" id="{00053FA0-11E6-5892-C689-85A691F334BC}"/>
            </a:ext>
          </a:extLst>
        </xdr:cNvPr>
        <xdr:cNvSpPr txBox="1"/>
      </xdr:nvSpPr>
      <xdr:spPr>
        <a:xfrm>
          <a:off x="2619375" y="6649841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20</a:t>
          </a:r>
        </a:p>
      </xdr:txBody>
    </xdr:sp>
    <xdr:clientData/>
  </xdr:oneCellAnchor>
  <xdr:oneCellAnchor>
    <xdr:from>
      <xdr:col>3</xdr:col>
      <xdr:colOff>1076325</xdr:colOff>
      <xdr:row>153</xdr:row>
      <xdr:rowOff>188542</xdr:rowOff>
    </xdr:from>
    <xdr:ext cx="228905" cy="169017"/>
    <xdr:sp macro="" textlink="">
      <xdr:nvSpPr>
        <xdr:cNvPr id="348" name="pole tekstowe 347">
          <a:extLst>
            <a:ext uri="{FF2B5EF4-FFF2-40B4-BE49-F238E27FC236}">
              <a16:creationId xmlns:a16="http://schemas.microsoft.com/office/drawing/2014/main" id="{CE219684-BA31-1D52-C7DC-1708DC733101}"/>
            </a:ext>
          </a:extLst>
        </xdr:cNvPr>
        <xdr:cNvSpPr txBox="1"/>
      </xdr:nvSpPr>
      <xdr:spPr>
        <a:xfrm>
          <a:off x="2238375" y="66549217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105</a:t>
          </a:r>
        </a:p>
      </xdr:txBody>
    </xdr:sp>
    <xdr:clientData/>
  </xdr:oneCellAnchor>
  <xdr:oneCellAnchor>
    <xdr:from>
      <xdr:col>3</xdr:col>
      <xdr:colOff>790575</xdr:colOff>
      <xdr:row>154</xdr:row>
      <xdr:rowOff>86942</xdr:rowOff>
    </xdr:from>
    <xdr:ext cx="228905" cy="169017"/>
    <xdr:sp macro="" textlink="">
      <xdr:nvSpPr>
        <xdr:cNvPr id="349" name="pole tekstowe 348">
          <a:extLst>
            <a:ext uri="{FF2B5EF4-FFF2-40B4-BE49-F238E27FC236}">
              <a16:creationId xmlns:a16="http://schemas.microsoft.com/office/drawing/2014/main" id="{DBAAE8DB-F9C7-6381-2EFB-BC3C7D20A6D2}"/>
            </a:ext>
          </a:extLst>
        </xdr:cNvPr>
        <xdr:cNvSpPr txBox="1"/>
      </xdr:nvSpPr>
      <xdr:spPr>
        <a:xfrm>
          <a:off x="1952625" y="66933392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195</a:t>
          </a:r>
        </a:p>
      </xdr:txBody>
    </xdr:sp>
    <xdr:clientData/>
  </xdr:oneCellAnchor>
  <xdr:oneCellAnchor>
    <xdr:from>
      <xdr:col>3</xdr:col>
      <xdr:colOff>1457325</xdr:colOff>
      <xdr:row>154</xdr:row>
      <xdr:rowOff>137742</xdr:rowOff>
    </xdr:from>
    <xdr:ext cx="164720" cy="169017"/>
    <xdr:sp macro="" textlink="">
      <xdr:nvSpPr>
        <xdr:cNvPr id="350" name="pole tekstowe 349">
          <a:extLst>
            <a:ext uri="{FF2B5EF4-FFF2-40B4-BE49-F238E27FC236}">
              <a16:creationId xmlns:a16="http://schemas.microsoft.com/office/drawing/2014/main" id="{8CEE32E4-3951-267C-5406-3034B35C876A}"/>
            </a:ext>
          </a:extLst>
        </xdr:cNvPr>
        <xdr:cNvSpPr txBox="1"/>
      </xdr:nvSpPr>
      <xdr:spPr>
        <a:xfrm>
          <a:off x="2619375" y="6698419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20</a:t>
          </a:r>
        </a:p>
      </xdr:txBody>
    </xdr:sp>
    <xdr:clientData/>
  </xdr:oneCellAnchor>
  <xdr:oneCellAnchor>
    <xdr:from>
      <xdr:col>3</xdr:col>
      <xdr:colOff>1114425</xdr:colOff>
      <xdr:row>154</xdr:row>
      <xdr:rowOff>188542</xdr:rowOff>
    </xdr:from>
    <xdr:ext cx="164720" cy="169017"/>
    <xdr:sp macro="" textlink="">
      <xdr:nvSpPr>
        <xdr:cNvPr id="351" name="pole tekstowe 350">
          <a:extLst>
            <a:ext uri="{FF2B5EF4-FFF2-40B4-BE49-F238E27FC236}">
              <a16:creationId xmlns:a16="http://schemas.microsoft.com/office/drawing/2014/main" id="{61F19ADF-60E5-5F2C-CBE7-782AE77C6CE7}"/>
            </a:ext>
          </a:extLst>
        </xdr:cNvPr>
        <xdr:cNvSpPr txBox="1"/>
      </xdr:nvSpPr>
      <xdr:spPr>
        <a:xfrm>
          <a:off x="2276475" y="6703499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85</a:t>
          </a:r>
        </a:p>
      </xdr:txBody>
    </xdr:sp>
    <xdr:clientData/>
  </xdr:oneCellAnchor>
  <xdr:oneCellAnchor>
    <xdr:from>
      <xdr:col>3</xdr:col>
      <xdr:colOff>790575</xdr:colOff>
      <xdr:row>155</xdr:row>
      <xdr:rowOff>86942</xdr:rowOff>
    </xdr:from>
    <xdr:ext cx="228905" cy="169017"/>
    <xdr:sp macro="" textlink="">
      <xdr:nvSpPr>
        <xdr:cNvPr id="352" name="pole tekstowe 351">
          <a:extLst>
            <a:ext uri="{FF2B5EF4-FFF2-40B4-BE49-F238E27FC236}">
              <a16:creationId xmlns:a16="http://schemas.microsoft.com/office/drawing/2014/main" id="{6EC708F8-274D-1601-43C5-351B41A62183}"/>
            </a:ext>
          </a:extLst>
        </xdr:cNvPr>
        <xdr:cNvSpPr txBox="1"/>
      </xdr:nvSpPr>
      <xdr:spPr>
        <a:xfrm>
          <a:off x="1952625" y="67419167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525</a:t>
          </a:r>
        </a:p>
      </xdr:txBody>
    </xdr:sp>
    <xdr:clientData/>
  </xdr:oneCellAnchor>
  <xdr:oneCellAnchor>
    <xdr:from>
      <xdr:col>3</xdr:col>
      <xdr:colOff>1457325</xdr:colOff>
      <xdr:row>155</xdr:row>
      <xdr:rowOff>137742</xdr:rowOff>
    </xdr:from>
    <xdr:ext cx="164720" cy="169017"/>
    <xdr:sp macro="" textlink="">
      <xdr:nvSpPr>
        <xdr:cNvPr id="353" name="pole tekstowe 352">
          <a:extLst>
            <a:ext uri="{FF2B5EF4-FFF2-40B4-BE49-F238E27FC236}">
              <a16:creationId xmlns:a16="http://schemas.microsoft.com/office/drawing/2014/main" id="{C951D077-9615-3678-C0E0-0D48C2E6151D}"/>
            </a:ext>
          </a:extLst>
        </xdr:cNvPr>
        <xdr:cNvSpPr txBox="1"/>
      </xdr:nvSpPr>
      <xdr:spPr>
        <a:xfrm>
          <a:off x="2619375" y="6746996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20</a:t>
          </a:r>
        </a:p>
      </xdr:txBody>
    </xdr:sp>
    <xdr:clientData/>
  </xdr:oneCellAnchor>
  <xdr:oneCellAnchor>
    <xdr:from>
      <xdr:col>3</xdr:col>
      <xdr:colOff>1114425</xdr:colOff>
      <xdr:row>155</xdr:row>
      <xdr:rowOff>188542</xdr:rowOff>
    </xdr:from>
    <xdr:ext cx="164720" cy="169017"/>
    <xdr:sp macro="" textlink="">
      <xdr:nvSpPr>
        <xdr:cNvPr id="354" name="pole tekstowe 353">
          <a:extLst>
            <a:ext uri="{FF2B5EF4-FFF2-40B4-BE49-F238E27FC236}">
              <a16:creationId xmlns:a16="http://schemas.microsoft.com/office/drawing/2014/main" id="{E1666675-15AA-D1D5-2CEB-F5D8AF920576}"/>
            </a:ext>
          </a:extLst>
        </xdr:cNvPr>
        <xdr:cNvSpPr txBox="1"/>
      </xdr:nvSpPr>
      <xdr:spPr>
        <a:xfrm>
          <a:off x="2276475" y="6752076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55</a:t>
          </a:r>
        </a:p>
      </xdr:txBody>
    </xdr:sp>
    <xdr:clientData/>
  </xdr:oneCellAnchor>
  <xdr:oneCellAnchor>
    <xdr:from>
      <xdr:col>3</xdr:col>
      <xdr:colOff>790575</xdr:colOff>
      <xdr:row>156</xdr:row>
      <xdr:rowOff>86942</xdr:rowOff>
    </xdr:from>
    <xdr:ext cx="228905" cy="169017"/>
    <xdr:sp macro="" textlink="">
      <xdr:nvSpPr>
        <xdr:cNvPr id="355" name="pole tekstowe 354">
          <a:extLst>
            <a:ext uri="{FF2B5EF4-FFF2-40B4-BE49-F238E27FC236}">
              <a16:creationId xmlns:a16="http://schemas.microsoft.com/office/drawing/2014/main" id="{09A96F53-81CE-A0CF-F25A-7A693EC65223}"/>
            </a:ext>
          </a:extLst>
        </xdr:cNvPr>
        <xdr:cNvSpPr txBox="1"/>
      </xdr:nvSpPr>
      <xdr:spPr>
        <a:xfrm>
          <a:off x="1952625" y="67904942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315</a:t>
          </a:r>
        </a:p>
      </xdr:txBody>
    </xdr:sp>
    <xdr:clientData/>
  </xdr:oneCellAnchor>
  <xdr:oneCellAnchor>
    <xdr:from>
      <xdr:col>3</xdr:col>
      <xdr:colOff>1457325</xdr:colOff>
      <xdr:row>156</xdr:row>
      <xdr:rowOff>137742</xdr:rowOff>
    </xdr:from>
    <xdr:ext cx="164720" cy="169017"/>
    <xdr:sp macro="" textlink="">
      <xdr:nvSpPr>
        <xdr:cNvPr id="356" name="pole tekstowe 355">
          <a:extLst>
            <a:ext uri="{FF2B5EF4-FFF2-40B4-BE49-F238E27FC236}">
              <a16:creationId xmlns:a16="http://schemas.microsoft.com/office/drawing/2014/main" id="{92424DF3-D4A8-B244-DFEA-F975CB9A0A6E}"/>
            </a:ext>
          </a:extLst>
        </xdr:cNvPr>
        <xdr:cNvSpPr txBox="1"/>
      </xdr:nvSpPr>
      <xdr:spPr>
        <a:xfrm>
          <a:off x="2619375" y="6795574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20</a:t>
          </a:r>
        </a:p>
      </xdr:txBody>
    </xdr:sp>
    <xdr:clientData/>
  </xdr:oneCellAnchor>
  <xdr:oneCellAnchor>
    <xdr:from>
      <xdr:col>3</xdr:col>
      <xdr:colOff>1114425</xdr:colOff>
      <xdr:row>156</xdr:row>
      <xdr:rowOff>188542</xdr:rowOff>
    </xdr:from>
    <xdr:ext cx="164720" cy="169017"/>
    <xdr:sp macro="" textlink="">
      <xdr:nvSpPr>
        <xdr:cNvPr id="357" name="pole tekstowe 356">
          <a:extLst>
            <a:ext uri="{FF2B5EF4-FFF2-40B4-BE49-F238E27FC236}">
              <a16:creationId xmlns:a16="http://schemas.microsoft.com/office/drawing/2014/main" id="{8475E444-13ED-15C6-C2FB-21DC5B15CA44}"/>
            </a:ext>
          </a:extLst>
        </xdr:cNvPr>
        <xdr:cNvSpPr txBox="1"/>
      </xdr:nvSpPr>
      <xdr:spPr>
        <a:xfrm>
          <a:off x="2276475" y="6800654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55</a:t>
          </a:r>
        </a:p>
      </xdr:txBody>
    </xdr:sp>
    <xdr:clientData/>
  </xdr:oneCellAnchor>
  <xdr:oneCellAnchor>
    <xdr:from>
      <xdr:col>3</xdr:col>
      <xdr:colOff>775335</xdr:colOff>
      <xdr:row>157</xdr:row>
      <xdr:rowOff>112342</xdr:rowOff>
    </xdr:from>
    <xdr:ext cx="293089" cy="169017"/>
    <xdr:sp macro="" textlink="">
      <xdr:nvSpPr>
        <xdr:cNvPr id="358" name="pole tekstowe 357">
          <a:extLst>
            <a:ext uri="{FF2B5EF4-FFF2-40B4-BE49-F238E27FC236}">
              <a16:creationId xmlns:a16="http://schemas.microsoft.com/office/drawing/2014/main" id="{B78C4254-20B6-77CE-6293-54AA1807F72E}"/>
            </a:ext>
          </a:extLst>
        </xdr:cNvPr>
        <xdr:cNvSpPr txBox="1"/>
      </xdr:nvSpPr>
      <xdr:spPr>
        <a:xfrm>
          <a:off x="1937385" y="68416117"/>
          <a:ext cx="293089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1200</a:t>
          </a:r>
        </a:p>
      </xdr:txBody>
    </xdr:sp>
    <xdr:clientData/>
  </xdr:oneCellAnchor>
  <xdr:oneCellAnchor>
    <xdr:from>
      <xdr:col>3</xdr:col>
      <xdr:colOff>775335</xdr:colOff>
      <xdr:row>167</xdr:row>
      <xdr:rowOff>112342</xdr:rowOff>
    </xdr:from>
    <xdr:ext cx="293089" cy="169017"/>
    <xdr:sp macro="" textlink="">
      <xdr:nvSpPr>
        <xdr:cNvPr id="359" name="pole tekstowe 358">
          <a:extLst>
            <a:ext uri="{FF2B5EF4-FFF2-40B4-BE49-F238E27FC236}">
              <a16:creationId xmlns:a16="http://schemas.microsoft.com/office/drawing/2014/main" id="{06780712-BDD4-0DCF-E7F3-FCAA03B05034}"/>
            </a:ext>
          </a:extLst>
        </xdr:cNvPr>
        <xdr:cNvSpPr txBox="1"/>
      </xdr:nvSpPr>
      <xdr:spPr>
        <a:xfrm>
          <a:off x="1937385" y="71606992"/>
          <a:ext cx="293089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1155</a:t>
          </a:r>
        </a:p>
      </xdr:txBody>
    </xdr:sp>
    <xdr:clientData/>
  </xdr:oneCellAnchor>
  <xdr:oneCellAnchor>
    <xdr:from>
      <xdr:col>3</xdr:col>
      <xdr:colOff>775335</xdr:colOff>
      <xdr:row>168</xdr:row>
      <xdr:rowOff>112342</xdr:rowOff>
    </xdr:from>
    <xdr:ext cx="293089" cy="169017"/>
    <xdr:sp macro="" textlink="">
      <xdr:nvSpPr>
        <xdr:cNvPr id="360" name="pole tekstowe 359">
          <a:extLst>
            <a:ext uri="{FF2B5EF4-FFF2-40B4-BE49-F238E27FC236}">
              <a16:creationId xmlns:a16="http://schemas.microsoft.com/office/drawing/2014/main" id="{2DA7B07E-DB13-638F-23CE-7FE8B45E2E09}"/>
            </a:ext>
          </a:extLst>
        </xdr:cNvPr>
        <xdr:cNvSpPr txBox="1"/>
      </xdr:nvSpPr>
      <xdr:spPr>
        <a:xfrm>
          <a:off x="1937385" y="72092767"/>
          <a:ext cx="293089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1150</a:t>
          </a:r>
        </a:p>
      </xdr:txBody>
    </xdr:sp>
    <xdr:clientData/>
  </xdr:oneCellAnchor>
  <xdr:oneCellAnchor>
    <xdr:from>
      <xdr:col>3</xdr:col>
      <xdr:colOff>807720</xdr:colOff>
      <xdr:row>169</xdr:row>
      <xdr:rowOff>112342</xdr:rowOff>
    </xdr:from>
    <xdr:ext cx="228905" cy="169017"/>
    <xdr:sp macro="" textlink="">
      <xdr:nvSpPr>
        <xdr:cNvPr id="361" name="pole tekstowe 360">
          <a:extLst>
            <a:ext uri="{FF2B5EF4-FFF2-40B4-BE49-F238E27FC236}">
              <a16:creationId xmlns:a16="http://schemas.microsoft.com/office/drawing/2014/main" id="{30F62AC6-B0CB-DC05-AD08-FD58D4F00298}"/>
            </a:ext>
          </a:extLst>
        </xdr:cNvPr>
        <xdr:cNvSpPr txBox="1"/>
      </xdr:nvSpPr>
      <xdr:spPr>
        <a:xfrm>
          <a:off x="1969770" y="72578542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880</a:t>
          </a:r>
        </a:p>
      </xdr:txBody>
    </xdr:sp>
    <xdr:clientData/>
  </xdr:oneCellAnchor>
  <xdr:oneCellAnchor>
    <xdr:from>
      <xdr:col>3</xdr:col>
      <xdr:colOff>807720</xdr:colOff>
      <xdr:row>170</xdr:row>
      <xdr:rowOff>112342</xdr:rowOff>
    </xdr:from>
    <xdr:ext cx="228905" cy="169017"/>
    <xdr:sp macro="" textlink="">
      <xdr:nvSpPr>
        <xdr:cNvPr id="362" name="pole tekstowe 361">
          <a:extLst>
            <a:ext uri="{FF2B5EF4-FFF2-40B4-BE49-F238E27FC236}">
              <a16:creationId xmlns:a16="http://schemas.microsoft.com/office/drawing/2014/main" id="{4056CCD4-4A25-1BE2-BD99-E561DCDD5E48}"/>
            </a:ext>
          </a:extLst>
        </xdr:cNvPr>
        <xdr:cNvSpPr txBox="1"/>
      </xdr:nvSpPr>
      <xdr:spPr>
        <a:xfrm>
          <a:off x="1969770" y="73064317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870</a:t>
          </a:r>
        </a:p>
      </xdr:txBody>
    </xdr:sp>
    <xdr:clientData/>
  </xdr:oneCellAnchor>
  <xdr:oneCellAnchor>
    <xdr:from>
      <xdr:col>3</xdr:col>
      <xdr:colOff>807720</xdr:colOff>
      <xdr:row>171</xdr:row>
      <xdr:rowOff>112342</xdr:rowOff>
    </xdr:from>
    <xdr:ext cx="228905" cy="169017"/>
    <xdr:sp macro="" textlink="">
      <xdr:nvSpPr>
        <xdr:cNvPr id="363" name="pole tekstowe 362">
          <a:extLst>
            <a:ext uri="{FF2B5EF4-FFF2-40B4-BE49-F238E27FC236}">
              <a16:creationId xmlns:a16="http://schemas.microsoft.com/office/drawing/2014/main" id="{C7806FDC-1BBF-D257-5A9E-5B3792964D77}"/>
            </a:ext>
          </a:extLst>
        </xdr:cNvPr>
        <xdr:cNvSpPr txBox="1"/>
      </xdr:nvSpPr>
      <xdr:spPr>
        <a:xfrm>
          <a:off x="1969770" y="73550092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800</a:t>
          </a:r>
        </a:p>
      </xdr:txBody>
    </xdr:sp>
    <xdr:clientData/>
  </xdr:oneCellAnchor>
  <xdr:oneCellAnchor>
    <xdr:from>
      <xdr:col>3</xdr:col>
      <xdr:colOff>790575</xdr:colOff>
      <xdr:row>172</xdr:row>
      <xdr:rowOff>86942</xdr:rowOff>
    </xdr:from>
    <xdr:ext cx="228905" cy="169017"/>
    <xdr:sp macro="" textlink="">
      <xdr:nvSpPr>
        <xdr:cNvPr id="364" name="pole tekstowe 363">
          <a:extLst>
            <a:ext uri="{FF2B5EF4-FFF2-40B4-BE49-F238E27FC236}">
              <a16:creationId xmlns:a16="http://schemas.microsoft.com/office/drawing/2014/main" id="{EC41A7B7-D4FB-0995-8D18-1C5A22F62C94}"/>
            </a:ext>
          </a:extLst>
        </xdr:cNvPr>
        <xdr:cNvSpPr txBox="1"/>
      </xdr:nvSpPr>
      <xdr:spPr>
        <a:xfrm>
          <a:off x="1952625" y="74010467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567</a:t>
          </a:r>
        </a:p>
      </xdr:txBody>
    </xdr:sp>
    <xdr:clientData/>
  </xdr:oneCellAnchor>
  <xdr:oneCellAnchor>
    <xdr:from>
      <xdr:col>3</xdr:col>
      <xdr:colOff>1457325</xdr:colOff>
      <xdr:row>172</xdr:row>
      <xdr:rowOff>137742</xdr:rowOff>
    </xdr:from>
    <xdr:ext cx="164720" cy="169017"/>
    <xdr:sp macro="" textlink="">
      <xdr:nvSpPr>
        <xdr:cNvPr id="365" name="pole tekstowe 364">
          <a:extLst>
            <a:ext uri="{FF2B5EF4-FFF2-40B4-BE49-F238E27FC236}">
              <a16:creationId xmlns:a16="http://schemas.microsoft.com/office/drawing/2014/main" id="{30C2780A-8A55-5AD0-414F-85319737CD3F}"/>
            </a:ext>
          </a:extLst>
        </xdr:cNvPr>
        <xdr:cNvSpPr txBox="1"/>
      </xdr:nvSpPr>
      <xdr:spPr>
        <a:xfrm>
          <a:off x="2619375" y="7406126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1114425</xdr:colOff>
      <xdr:row>172</xdr:row>
      <xdr:rowOff>188542</xdr:rowOff>
    </xdr:from>
    <xdr:ext cx="164720" cy="169017"/>
    <xdr:sp macro="" textlink="">
      <xdr:nvSpPr>
        <xdr:cNvPr id="366" name="pole tekstowe 365">
          <a:extLst>
            <a:ext uri="{FF2B5EF4-FFF2-40B4-BE49-F238E27FC236}">
              <a16:creationId xmlns:a16="http://schemas.microsoft.com/office/drawing/2014/main" id="{6B852848-8238-DAD9-6B63-D5A413245346}"/>
            </a:ext>
          </a:extLst>
        </xdr:cNvPr>
        <xdr:cNvSpPr txBox="1"/>
      </xdr:nvSpPr>
      <xdr:spPr>
        <a:xfrm>
          <a:off x="2276475" y="7411206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55</a:t>
          </a:r>
        </a:p>
      </xdr:txBody>
    </xdr:sp>
    <xdr:clientData/>
  </xdr:oneCellAnchor>
  <xdr:oneCellAnchor>
    <xdr:from>
      <xdr:col>3</xdr:col>
      <xdr:colOff>790575</xdr:colOff>
      <xdr:row>173</xdr:row>
      <xdr:rowOff>86942</xdr:rowOff>
    </xdr:from>
    <xdr:ext cx="228905" cy="169017"/>
    <xdr:sp macro="" textlink="">
      <xdr:nvSpPr>
        <xdr:cNvPr id="367" name="pole tekstowe 366">
          <a:extLst>
            <a:ext uri="{FF2B5EF4-FFF2-40B4-BE49-F238E27FC236}">
              <a16:creationId xmlns:a16="http://schemas.microsoft.com/office/drawing/2014/main" id="{EA97CCF3-0586-FFA3-5039-EE13AA3933C9}"/>
            </a:ext>
          </a:extLst>
        </xdr:cNvPr>
        <xdr:cNvSpPr txBox="1"/>
      </xdr:nvSpPr>
      <xdr:spPr>
        <a:xfrm>
          <a:off x="1952625" y="74496242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527</a:t>
          </a:r>
        </a:p>
      </xdr:txBody>
    </xdr:sp>
    <xdr:clientData/>
  </xdr:oneCellAnchor>
  <xdr:oneCellAnchor>
    <xdr:from>
      <xdr:col>3</xdr:col>
      <xdr:colOff>1457325</xdr:colOff>
      <xdr:row>173</xdr:row>
      <xdr:rowOff>137742</xdr:rowOff>
    </xdr:from>
    <xdr:ext cx="164720" cy="169017"/>
    <xdr:sp macro="" textlink="">
      <xdr:nvSpPr>
        <xdr:cNvPr id="368" name="pole tekstowe 367">
          <a:extLst>
            <a:ext uri="{FF2B5EF4-FFF2-40B4-BE49-F238E27FC236}">
              <a16:creationId xmlns:a16="http://schemas.microsoft.com/office/drawing/2014/main" id="{9EC2A313-2E3A-D7D5-92B4-2B7D2981BCD8}"/>
            </a:ext>
          </a:extLst>
        </xdr:cNvPr>
        <xdr:cNvSpPr txBox="1"/>
      </xdr:nvSpPr>
      <xdr:spPr>
        <a:xfrm>
          <a:off x="2619375" y="7454704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1114425</xdr:colOff>
      <xdr:row>173</xdr:row>
      <xdr:rowOff>188542</xdr:rowOff>
    </xdr:from>
    <xdr:ext cx="164720" cy="169017"/>
    <xdr:sp macro="" textlink="">
      <xdr:nvSpPr>
        <xdr:cNvPr id="369" name="pole tekstowe 368">
          <a:extLst>
            <a:ext uri="{FF2B5EF4-FFF2-40B4-BE49-F238E27FC236}">
              <a16:creationId xmlns:a16="http://schemas.microsoft.com/office/drawing/2014/main" id="{9DA7321E-CDE5-7075-2394-44327BC5376B}"/>
            </a:ext>
          </a:extLst>
        </xdr:cNvPr>
        <xdr:cNvSpPr txBox="1"/>
      </xdr:nvSpPr>
      <xdr:spPr>
        <a:xfrm>
          <a:off x="2276475" y="7459784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55</a:t>
          </a:r>
        </a:p>
      </xdr:txBody>
    </xdr:sp>
    <xdr:clientData/>
  </xdr:oneCellAnchor>
  <xdr:oneCellAnchor>
    <xdr:from>
      <xdr:col>3</xdr:col>
      <xdr:colOff>790575</xdr:colOff>
      <xdr:row>174</xdr:row>
      <xdr:rowOff>86942</xdr:rowOff>
    </xdr:from>
    <xdr:ext cx="228905" cy="169017"/>
    <xdr:sp macro="" textlink="">
      <xdr:nvSpPr>
        <xdr:cNvPr id="370" name="pole tekstowe 369">
          <a:extLst>
            <a:ext uri="{FF2B5EF4-FFF2-40B4-BE49-F238E27FC236}">
              <a16:creationId xmlns:a16="http://schemas.microsoft.com/office/drawing/2014/main" id="{498109E4-E500-1D1B-A1E7-CF6CAC892D0A}"/>
            </a:ext>
          </a:extLst>
        </xdr:cNvPr>
        <xdr:cNvSpPr txBox="1"/>
      </xdr:nvSpPr>
      <xdr:spPr>
        <a:xfrm>
          <a:off x="1952625" y="74982017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525</a:t>
          </a:r>
        </a:p>
      </xdr:txBody>
    </xdr:sp>
    <xdr:clientData/>
  </xdr:oneCellAnchor>
  <xdr:oneCellAnchor>
    <xdr:from>
      <xdr:col>3</xdr:col>
      <xdr:colOff>1457325</xdr:colOff>
      <xdr:row>174</xdr:row>
      <xdr:rowOff>137742</xdr:rowOff>
    </xdr:from>
    <xdr:ext cx="164720" cy="169017"/>
    <xdr:sp macro="" textlink="">
      <xdr:nvSpPr>
        <xdr:cNvPr id="371" name="pole tekstowe 370">
          <a:extLst>
            <a:ext uri="{FF2B5EF4-FFF2-40B4-BE49-F238E27FC236}">
              <a16:creationId xmlns:a16="http://schemas.microsoft.com/office/drawing/2014/main" id="{471D122A-F006-2910-1D8F-00BCED8CE915}"/>
            </a:ext>
          </a:extLst>
        </xdr:cNvPr>
        <xdr:cNvSpPr txBox="1"/>
      </xdr:nvSpPr>
      <xdr:spPr>
        <a:xfrm>
          <a:off x="2619375" y="7503281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20</a:t>
          </a:r>
        </a:p>
      </xdr:txBody>
    </xdr:sp>
    <xdr:clientData/>
  </xdr:oneCellAnchor>
  <xdr:oneCellAnchor>
    <xdr:from>
      <xdr:col>3</xdr:col>
      <xdr:colOff>1114425</xdr:colOff>
      <xdr:row>174</xdr:row>
      <xdr:rowOff>188542</xdr:rowOff>
    </xdr:from>
    <xdr:ext cx="164720" cy="169017"/>
    <xdr:sp macro="" textlink="">
      <xdr:nvSpPr>
        <xdr:cNvPr id="372" name="pole tekstowe 371">
          <a:extLst>
            <a:ext uri="{FF2B5EF4-FFF2-40B4-BE49-F238E27FC236}">
              <a16:creationId xmlns:a16="http://schemas.microsoft.com/office/drawing/2014/main" id="{C517627A-DF4D-5951-7372-DE9DF971E601}"/>
            </a:ext>
          </a:extLst>
        </xdr:cNvPr>
        <xdr:cNvSpPr txBox="1"/>
      </xdr:nvSpPr>
      <xdr:spPr>
        <a:xfrm>
          <a:off x="2276475" y="7508361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55</a:t>
          </a:r>
        </a:p>
      </xdr:txBody>
    </xdr:sp>
    <xdr:clientData/>
  </xdr:oneCellAnchor>
  <xdr:oneCellAnchor>
    <xdr:from>
      <xdr:col>3</xdr:col>
      <xdr:colOff>790575</xdr:colOff>
      <xdr:row>175</xdr:row>
      <xdr:rowOff>86942</xdr:rowOff>
    </xdr:from>
    <xdr:ext cx="228905" cy="169017"/>
    <xdr:sp macro="" textlink="">
      <xdr:nvSpPr>
        <xdr:cNvPr id="373" name="pole tekstowe 372">
          <a:extLst>
            <a:ext uri="{FF2B5EF4-FFF2-40B4-BE49-F238E27FC236}">
              <a16:creationId xmlns:a16="http://schemas.microsoft.com/office/drawing/2014/main" id="{4D49B80D-84ED-3B03-886A-FB0C6911345E}"/>
            </a:ext>
          </a:extLst>
        </xdr:cNvPr>
        <xdr:cNvSpPr txBox="1"/>
      </xdr:nvSpPr>
      <xdr:spPr>
        <a:xfrm>
          <a:off x="1952625" y="75467792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455</a:t>
          </a:r>
        </a:p>
      </xdr:txBody>
    </xdr:sp>
    <xdr:clientData/>
  </xdr:oneCellAnchor>
  <xdr:oneCellAnchor>
    <xdr:from>
      <xdr:col>3</xdr:col>
      <xdr:colOff>1457325</xdr:colOff>
      <xdr:row>175</xdr:row>
      <xdr:rowOff>137742</xdr:rowOff>
    </xdr:from>
    <xdr:ext cx="164720" cy="169017"/>
    <xdr:sp macro="" textlink="">
      <xdr:nvSpPr>
        <xdr:cNvPr id="374" name="pole tekstowe 373">
          <a:extLst>
            <a:ext uri="{FF2B5EF4-FFF2-40B4-BE49-F238E27FC236}">
              <a16:creationId xmlns:a16="http://schemas.microsoft.com/office/drawing/2014/main" id="{D0246EDA-64BE-2AC2-7104-3096C18008F0}"/>
            </a:ext>
          </a:extLst>
        </xdr:cNvPr>
        <xdr:cNvSpPr txBox="1"/>
      </xdr:nvSpPr>
      <xdr:spPr>
        <a:xfrm>
          <a:off x="2619375" y="7551859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20</a:t>
          </a:r>
        </a:p>
      </xdr:txBody>
    </xdr:sp>
    <xdr:clientData/>
  </xdr:oneCellAnchor>
  <xdr:oneCellAnchor>
    <xdr:from>
      <xdr:col>3</xdr:col>
      <xdr:colOff>1114425</xdr:colOff>
      <xdr:row>175</xdr:row>
      <xdr:rowOff>188542</xdr:rowOff>
    </xdr:from>
    <xdr:ext cx="164720" cy="169017"/>
    <xdr:sp macro="" textlink="">
      <xdr:nvSpPr>
        <xdr:cNvPr id="375" name="pole tekstowe 374">
          <a:extLst>
            <a:ext uri="{FF2B5EF4-FFF2-40B4-BE49-F238E27FC236}">
              <a16:creationId xmlns:a16="http://schemas.microsoft.com/office/drawing/2014/main" id="{DA0FA120-8276-15A0-92C2-92F5657F5B06}"/>
            </a:ext>
          </a:extLst>
        </xdr:cNvPr>
        <xdr:cNvSpPr txBox="1"/>
      </xdr:nvSpPr>
      <xdr:spPr>
        <a:xfrm>
          <a:off x="2276475" y="7556939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55</a:t>
          </a:r>
        </a:p>
      </xdr:txBody>
    </xdr:sp>
    <xdr:clientData/>
  </xdr:oneCellAnchor>
  <xdr:oneCellAnchor>
    <xdr:from>
      <xdr:col>3</xdr:col>
      <xdr:colOff>790575</xdr:colOff>
      <xdr:row>176</xdr:row>
      <xdr:rowOff>86942</xdr:rowOff>
    </xdr:from>
    <xdr:ext cx="228905" cy="169017"/>
    <xdr:sp macro="" textlink="">
      <xdr:nvSpPr>
        <xdr:cNvPr id="376" name="pole tekstowe 375">
          <a:extLst>
            <a:ext uri="{FF2B5EF4-FFF2-40B4-BE49-F238E27FC236}">
              <a16:creationId xmlns:a16="http://schemas.microsoft.com/office/drawing/2014/main" id="{EB93F770-2F6C-D606-BED4-A6854F302EC1}"/>
            </a:ext>
          </a:extLst>
        </xdr:cNvPr>
        <xdr:cNvSpPr txBox="1"/>
      </xdr:nvSpPr>
      <xdr:spPr>
        <a:xfrm>
          <a:off x="1952625" y="75953567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390</a:t>
          </a:r>
        </a:p>
      </xdr:txBody>
    </xdr:sp>
    <xdr:clientData/>
  </xdr:oneCellAnchor>
  <xdr:oneCellAnchor>
    <xdr:from>
      <xdr:col>3</xdr:col>
      <xdr:colOff>1457325</xdr:colOff>
      <xdr:row>176</xdr:row>
      <xdr:rowOff>137742</xdr:rowOff>
    </xdr:from>
    <xdr:ext cx="164720" cy="169017"/>
    <xdr:sp macro="" textlink="">
      <xdr:nvSpPr>
        <xdr:cNvPr id="377" name="pole tekstowe 376">
          <a:extLst>
            <a:ext uri="{FF2B5EF4-FFF2-40B4-BE49-F238E27FC236}">
              <a16:creationId xmlns:a16="http://schemas.microsoft.com/office/drawing/2014/main" id="{8EBDC7F3-53AA-B7B6-880D-78758B48F027}"/>
            </a:ext>
          </a:extLst>
        </xdr:cNvPr>
        <xdr:cNvSpPr txBox="1"/>
      </xdr:nvSpPr>
      <xdr:spPr>
        <a:xfrm>
          <a:off x="2619375" y="7600436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20</a:t>
          </a:r>
        </a:p>
      </xdr:txBody>
    </xdr:sp>
    <xdr:clientData/>
  </xdr:oneCellAnchor>
  <xdr:oneCellAnchor>
    <xdr:from>
      <xdr:col>3</xdr:col>
      <xdr:colOff>1114425</xdr:colOff>
      <xdr:row>176</xdr:row>
      <xdr:rowOff>188542</xdr:rowOff>
    </xdr:from>
    <xdr:ext cx="164720" cy="169017"/>
    <xdr:sp macro="" textlink="">
      <xdr:nvSpPr>
        <xdr:cNvPr id="378" name="pole tekstowe 377">
          <a:extLst>
            <a:ext uri="{FF2B5EF4-FFF2-40B4-BE49-F238E27FC236}">
              <a16:creationId xmlns:a16="http://schemas.microsoft.com/office/drawing/2014/main" id="{F3E61C9C-91DB-FF22-4B78-8F550A383B3D}"/>
            </a:ext>
          </a:extLst>
        </xdr:cNvPr>
        <xdr:cNvSpPr txBox="1"/>
      </xdr:nvSpPr>
      <xdr:spPr>
        <a:xfrm>
          <a:off x="2276475" y="7605516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55</a:t>
          </a:r>
        </a:p>
      </xdr:txBody>
    </xdr:sp>
    <xdr:clientData/>
  </xdr:oneCellAnchor>
  <xdr:oneCellAnchor>
    <xdr:from>
      <xdr:col>3</xdr:col>
      <xdr:colOff>807720</xdr:colOff>
      <xdr:row>177</xdr:row>
      <xdr:rowOff>112342</xdr:rowOff>
    </xdr:from>
    <xdr:ext cx="228905" cy="169017"/>
    <xdr:sp macro="" textlink="">
      <xdr:nvSpPr>
        <xdr:cNvPr id="379" name="pole tekstowe 378">
          <a:extLst>
            <a:ext uri="{FF2B5EF4-FFF2-40B4-BE49-F238E27FC236}">
              <a16:creationId xmlns:a16="http://schemas.microsoft.com/office/drawing/2014/main" id="{D082D85B-F085-B96D-CAC1-E4AB689AE9BF}"/>
            </a:ext>
          </a:extLst>
        </xdr:cNvPr>
        <xdr:cNvSpPr txBox="1"/>
      </xdr:nvSpPr>
      <xdr:spPr>
        <a:xfrm>
          <a:off x="1969770" y="76464742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400</a:t>
          </a:r>
        </a:p>
      </xdr:txBody>
    </xdr:sp>
    <xdr:clientData/>
  </xdr:oneCellAnchor>
  <xdr:oneCellAnchor>
    <xdr:from>
      <xdr:col>3</xdr:col>
      <xdr:colOff>790575</xdr:colOff>
      <xdr:row>178</xdr:row>
      <xdr:rowOff>86942</xdr:rowOff>
    </xdr:from>
    <xdr:ext cx="228905" cy="169017"/>
    <xdr:sp macro="" textlink="">
      <xdr:nvSpPr>
        <xdr:cNvPr id="380" name="pole tekstowe 379">
          <a:extLst>
            <a:ext uri="{FF2B5EF4-FFF2-40B4-BE49-F238E27FC236}">
              <a16:creationId xmlns:a16="http://schemas.microsoft.com/office/drawing/2014/main" id="{964929F9-5946-3234-941D-3C6B24650570}"/>
            </a:ext>
          </a:extLst>
        </xdr:cNvPr>
        <xdr:cNvSpPr txBox="1"/>
      </xdr:nvSpPr>
      <xdr:spPr>
        <a:xfrm>
          <a:off x="1952625" y="76925117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325</a:t>
          </a:r>
        </a:p>
      </xdr:txBody>
    </xdr:sp>
    <xdr:clientData/>
  </xdr:oneCellAnchor>
  <xdr:oneCellAnchor>
    <xdr:from>
      <xdr:col>3</xdr:col>
      <xdr:colOff>1457325</xdr:colOff>
      <xdr:row>178</xdr:row>
      <xdr:rowOff>137742</xdr:rowOff>
    </xdr:from>
    <xdr:ext cx="164720" cy="169017"/>
    <xdr:sp macro="" textlink="">
      <xdr:nvSpPr>
        <xdr:cNvPr id="381" name="pole tekstowe 380">
          <a:extLst>
            <a:ext uri="{FF2B5EF4-FFF2-40B4-BE49-F238E27FC236}">
              <a16:creationId xmlns:a16="http://schemas.microsoft.com/office/drawing/2014/main" id="{9651A7E8-90EE-EC45-A95B-6309F884AD9A}"/>
            </a:ext>
          </a:extLst>
        </xdr:cNvPr>
        <xdr:cNvSpPr txBox="1"/>
      </xdr:nvSpPr>
      <xdr:spPr>
        <a:xfrm>
          <a:off x="2619375" y="7697591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20</a:t>
          </a:r>
        </a:p>
      </xdr:txBody>
    </xdr:sp>
    <xdr:clientData/>
  </xdr:oneCellAnchor>
  <xdr:oneCellAnchor>
    <xdr:from>
      <xdr:col>3</xdr:col>
      <xdr:colOff>1114425</xdr:colOff>
      <xdr:row>178</xdr:row>
      <xdr:rowOff>188542</xdr:rowOff>
    </xdr:from>
    <xdr:ext cx="164720" cy="169017"/>
    <xdr:sp macro="" textlink="">
      <xdr:nvSpPr>
        <xdr:cNvPr id="382" name="pole tekstowe 381">
          <a:extLst>
            <a:ext uri="{FF2B5EF4-FFF2-40B4-BE49-F238E27FC236}">
              <a16:creationId xmlns:a16="http://schemas.microsoft.com/office/drawing/2014/main" id="{27B36D5B-EC9D-8D86-87EB-B8BB718239BA}"/>
            </a:ext>
          </a:extLst>
        </xdr:cNvPr>
        <xdr:cNvSpPr txBox="1"/>
      </xdr:nvSpPr>
      <xdr:spPr>
        <a:xfrm>
          <a:off x="2276475" y="7702671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55</a:t>
          </a:r>
        </a:p>
      </xdr:txBody>
    </xdr:sp>
    <xdr:clientData/>
  </xdr:oneCellAnchor>
  <xdr:oneCellAnchor>
    <xdr:from>
      <xdr:col>3</xdr:col>
      <xdr:colOff>790575</xdr:colOff>
      <xdr:row>179</xdr:row>
      <xdr:rowOff>86942</xdr:rowOff>
    </xdr:from>
    <xdr:ext cx="228905" cy="169017"/>
    <xdr:sp macro="" textlink="">
      <xdr:nvSpPr>
        <xdr:cNvPr id="383" name="pole tekstowe 382">
          <a:extLst>
            <a:ext uri="{FF2B5EF4-FFF2-40B4-BE49-F238E27FC236}">
              <a16:creationId xmlns:a16="http://schemas.microsoft.com/office/drawing/2014/main" id="{E620AC2A-B76E-3B0F-75FC-BF250A20CBF6}"/>
            </a:ext>
          </a:extLst>
        </xdr:cNvPr>
        <xdr:cNvSpPr txBox="1"/>
      </xdr:nvSpPr>
      <xdr:spPr>
        <a:xfrm>
          <a:off x="1952625" y="77410892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315</a:t>
          </a:r>
        </a:p>
      </xdr:txBody>
    </xdr:sp>
    <xdr:clientData/>
  </xdr:oneCellAnchor>
  <xdr:oneCellAnchor>
    <xdr:from>
      <xdr:col>3</xdr:col>
      <xdr:colOff>1457325</xdr:colOff>
      <xdr:row>179</xdr:row>
      <xdr:rowOff>137742</xdr:rowOff>
    </xdr:from>
    <xdr:ext cx="164720" cy="169017"/>
    <xdr:sp macro="" textlink="">
      <xdr:nvSpPr>
        <xdr:cNvPr id="384" name="pole tekstowe 383">
          <a:extLst>
            <a:ext uri="{FF2B5EF4-FFF2-40B4-BE49-F238E27FC236}">
              <a16:creationId xmlns:a16="http://schemas.microsoft.com/office/drawing/2014/main" id="{34CF59C4-5A43-F195-9697-B54F767FC6BD}"/>
            </a:ext>
          </a:extLst>
        </xdr:cNvPr>
        <xdr:cNvSpPr txBox="1"/>
      </xdr:nvSpPr>
      <xdr:spPr>
        <a:xfrm>
          <a:off x="2619375" y="7746169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20</a:t>
          </a:r>
        </a:p>
      </xdr:txBody>
    </xdr:sp>
    <xdr:clientData/>
  </xdr:oneCellAnchor>
  <xdr:oneCellAnchor>
    <xdr:from>
      <xdr:col>3</xdr:col>
      <xdr:colOff>1114425</xdr:colOff>
      <xdr:row>179</xdr:row>
      <xdr:rowOff>188542</xdr:rowOff>
    </xdr:from>
    <xdr:ext cx="164720" cy="169017"/>
    <xdr:sp macro="" textlink="">
      <xdr:nvSpPr>
        <xdr:cNvPr id="385" name="pole tekstowe 384">
          <a:extLst>
            <a:ext uri="{FF2B5EF4-FFF2-40B4-BE49-F238E27FC236}">
              <a16:creationId xmlns:a16="http://schemas.microsoft.com/office/drawing/2014/main" id="{1A1DB80C-67A7-FAB2-1FEB-511D2B2ACCBA}"/>
            </a:ext>
          </a:extLst>
        </xdr:cNvPr>
        <xdr:cNvSpPr txBox="1"/>
      </xdr:nvSpPr>
      <xdr:spPr>
        <a:xfrm>
          <a:off x="2276475" y="7751249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55</a:t>
          </a:r>
        </a:p>
      </xdr:txBody>
    </xdr:sp>
    <xdr:clientData/>
  </xdr:oneCellAnchor>
  <xdr:oneCellAnchor>
    <xdr:from>
      <xdr:col>3</xdr:col>
      <xdr:colOff>790575</xdr:colOff>
      <xdr:row>180</xdr:row>
      <xdr:rowOff>86942</xdr:rowOff>
    </xdr:from>
    <xdr:ext cx="228905" cy="169017"/>
    <xdr:sp macro="" textlink="">
      <xdr:nvSpPr>
        <xdr:cNvPr id="386" name="pole tekstowe 385">
          <a:extLst>
            <a:ext uri="{FF2B5EF4-FFF2-40B4-BE49-F238E27FC236}">
              <a16:creationId xmlns:a16="http://schemas.microsoft.com/office/drawing/2014/main" id="{EF793F68-EF81-91A4-B19D-4EB9C6CA2321}"/>
            </a:ext>
          </a:extLst>
        </xdr:cNvPr>
        <xdr:cNvSpPr txBox="1"/>
      </xdr:nvSpPr>
      <xdr:spPr>
        <a:xfrm>
          <a:off x="1952625" y="77896667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267</a:t>
          </a:r>
        </a:p>
      </xdr:txBody>
    </xdr:sp>
    <xdr:clientData/>
  </xdr:oneCellAnchor>
  <xdr:oneCellAnchor>
    <xdr:from>
      <xdr:col>3</xdr:col>
      <xdr:colOff>1457325</xdr:colOff>
      <xdr:row>180</xdr:row>
      <xdr:rowOff>137742</xdr:rowOff>
    </xdr:from>
    <xdr:ext cx="164720" cy="169017"/>
    <xdr:sp macro="" textlink="">
      <xdr:nvSpPr>
        <xdr:cNvPr id="387" name="pole tekstowe 386">
          <a:extLst>
            <a:ext uri="{FF2B5EF4-FFF2-40B4-BE49-F238E27FC236}">
              <a16:creationId xmlns:a16="http://schemas.microsoft.com/office/drawing/2014/main" id="{5376AB9F-648B-AF49-9D8E-D4A35C870631}"/>
            </a:ext>
          </a:extLst>
        </xdr:cNvPr>
        <xdr:cNvSpPr txBox="1"/>
      </xdr:nvSpPr>
      <xdr:spPr>
        <a:xfrm>
          <a:off x="2619375" y="7794746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1114425</xdr:colOff>
      <xdr:row>180</xdr:row>
      <xdr:rowOff>188542</xdr:rowOff>
    </xdr:from>
    <xdr:ext cx="164720" cy="169017"/>
    <xdr:sp macro="" textlink="">
      <xdr:nvSpPr>
        <xdr:cNvPr id="388" name="pole tekstowe 387">
          <a:extLst>
            <a:ext uri="{FF2B5EF4-FFF2-40B4-BE49-F238E27FC236}">
              <a16:creationId xmlns:a16="http://schemas.microsoft.com/office/drawing/2014/main" id="{EEB379CB-CBF6-F3C4-7A54-884C75455C9B}"/>
            </a:ext>
          </a:extLst>
        </xdr:cNvPr>
        <xdr:cNvSpPr txBox="1"/>
      </xdr:nvSpPr>
      <xdr:spPr>
        <a:xfrm>
          <a:off x="2276475" y="7799826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55</a:t>
          </a:r>
        </a:p>
      </xdr:txBody>
    </xdr:sp>
    <xdr:clientData/>
  </xdr:oneCellAnchor>
  <xdr:oneCellAnchor>
    <xdr:from>
      <xdr:col>3</xdr:col>
      <xdr:colOff>790575</xdr:colOff>
      <xdr:row>181</xdr:row>
      <xdr:rowOff>86942</xdr:rowOff>
    </xdr:from>
    <xdr:ext cx="228905" cy="169017"/>
    <xdr:sp macro="" textlink="">
      <xdr:nvSpPr>
        <xdr:cNvPr id="389" name="pole tekstowe 388">
          <a:extLst>
            <a:ext uri="{FF2B5EF4-FFF2-40B4-BE49-F238E27FC236}">
              <a16:creationId xmlns:a16="http://schemas.microsoft.com/office/drawing/2014/main" id="{3B82E3A1-5F46-4B23-AC1B-A49584926769}"/>
            </a:ext>
          </a:extLst>
        </xdr:cNvPr>
        <xdr:cNvSpPr txBox="1"/>
      </xdr:nvSpPr>
      <xdr:spPr>
        <a:xfrm>
          <a:off x="1952625" y="78382442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267</a:t>
          </a:r>
        </a:p>
      </xdr:txBody>
    </xdr:sp>
    <xdr:clientData/>
  </xdr:oneCellAnchor>
  <xdr:oneCellAnchor>
    <xdr:from>
      <xdr:col>3</xdr:col>
      <xdr:colOff>1457325</xdr:colOff>
      <xdr:row>181</xdr:row>
      <xdr:rowOff>137742</xdr:rowOff>
    </xdr:from>
    <xdr:ext cx="164720" cy="169017"/>
    <xdr:sp macro="" textlink="">
      <xdr:nvSpPr>
        <xdr:cNvPr id="390" name="pole tekstowe 389">
          <a:extLst>
            <a:ext uri="{FF2B5EF4-FFF2-40B4-BE49-F238E27FC236}">
              <a16:creationId xmlns:a16="http://schemas.microsoft.com/office/drawing/2014/main" id="{B32A44A9-DF89-9954-37D4-517C716547D9}"/>
            </a:ext>
          </a:extLst>
        </xdr:cNvPr>
        <xdr:cNvSpPr txBox="1"/>
      </xdr:nvSpPr>
      <xdr:spPr>
        <a:xfrm>
          <a:off x="2619375" y="7843324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1114425</xdr:colOff>
      <xdr:row>181</xdr:row>
      <xdr:rowOff>188542</xdr:rowOff>
    </xdr:from>
    <xdr:ext cx="164720" cy="169017"/>
    <xdr:sp macro="" textlink="">
      <xdr:nvSpPr>
        <xdr:cNvPr id="391" name="pole tekstowe 390">
          <a:extLst>
            <a:ext uri="{FF2B5EF4-FFF2-40B4-BE49-F238E27FC236}">
              <a16:creationId xmlns:a16="http://schemas.microsoft.com/office/drawing/2014/main" id="{10ECBD6B-7D59-0C11-219D-04DF4D5DD250}"/>
            </a:ext>
          </a:extLst>
        </xdr:cNvPr>
        <xdr:cNvSpPr txBox="1"/>
      </xdr:nvSpPr>
      <xdr:spPr>
        <a:xfrm>
          <a:off x="2276475" y="7848404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55</a:t>
          </a:r>
        </a:p>
      </xdr:txBody>
    </xdr:sp>
    <xdr:clientData/>
  </xdr:oneCellAnchor>
  <xdr:oneCellAnchor>
    <xdr:from>
      <xdr:col>3</xdr:col>
      <xdr:colOff>790575</xdr:colOff>
      <xdr:row>182</xdr:row>
      <xdr:rowOff>86942</xdr:rowOff>
    </xdr:from>
    <xdr:ext cx="228905" cy="169017"/>
    <xdr:sp macro="" textlink="">
      <xdr:nvSpPr>
        <xdr:cNvPr id="392" name="pole tekstowe 391">
          <a:extLst>
            <a:ext uri="{FF2B5EF4-FFF2-40B4-BE49-F238E27FC236}">
              <a16:creationId xmlns:a16="http://schemas.microsoft.com/office/drawing/2014/main" id="{963E421F-DD52-7632-13C9-CCAA38ED31B8}"/>
            </a:ext>
          </a:extLst>
        </xdr:cNvPr>
        <xdr:cNvSpPr txBox="1"/>
      </xdr:nvSpPr>
      <xdr:spPr>
        <a:xfrm>
          <a:off x="1952625" y="78868217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230</a:t>
          </a:r>
        </a:p>
      </xdr:txBody>
    </xdr:sp>
    <xdr:clientData/>
  </xdr:oneCellAnchor>
  <xdr:oneCellAnchor>
    <xdr:from>
      <xdr:col>3</xdr:col>
      <xdr:colOff>1457325</xdr:colOff>
      <xdr:row>182</xdr:row>
      <xdr:rowOff>137742</xdr:rowOff>
    </xdr:from>
    <xdr:ext cx="164720" cy="169017"/>
    <xdr:sp macro="" textlink="">
      <xdr:nvSpPr>
        <xdr:cNvPr id="393" name="pole tekstowe 392">
          <a:extLst>
            <a:ext uri="{FF2B5EF4-FFF2-40B4-BE49-F238E27FC236}">
              <a16:creationId xmlns:a16="http://schemas.microsoft.com/office/drawing/2014/main" id="{30A9B295-9AA9-F792-4030-88CA3777F211}"/>
            </a:ext>
          </a:extLst>
        </xdr:cNvPr>
        <xdr:cNvSpPr txBox="1"/>
      </xdr:nvSpPr>
      <xdr:spPr>
        <a:xfrm>
          <a:off x="2619375" y="7891901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20</a:t>
          </a:r>
        </a:p>
      </xdr:txBody>
    </xdr:sp>
    <xdr:clientData/>
  </xdr:oneCellAnchor>
  <xdr:oneCellAnchor>
    <xdr:from>
      <xdr:col>3</xdr:col>
      <xdr:colOff>1114425</xdr:colOff>
      <xdr:row>182</xdr:row>
      <xdr:rowOff>188542</xdr:rowOff>
    </xdr:from>
    <xdr:ext cx="164720" cy="169017"/>
    <xdr:sp macro="" textlink="">
      <xdr:nvSpPr>
        <xdr:cNvPr id="394" name="pole tekstowe 393">
          <a:extLst>
            <a:ext uri="{FF2B5EF4-FFF2-40B4-BE49-F238E27FC236}">
              <a16:creationId xmlns:a16="http://schemas.microsoft.com/office/drawing/2014/main" id="{2A5DEE07-53B8-5353-9663-FA2C5D074A46}"/>
            </a:ext>
          </a:extLst>
        </xdr:cNvPr>
        <xdr:cNvSpPr txBox="1"/>
      </xdr:nvSpPr>
      <xdr:spPr>
        <a:xfrm>
          <a:off x="2276475" y="7896981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55</a:t>
          </a:r>
        </a:p>
      </xdr:txBody>
    </xdr:sp>
    <xdr:clientData/>
  </xdr:oneCellAnchor>
  <xdr:oneCellAnchor>
    <xdr:from>
      <xdr:col>3</xdr:col>
      <xdr:colOff>790575</xdr:colOff>
      <xdr:row>183</xdr:row>
      <xdr:rowOff>86942</xdr:rowOff>
    </xdr:from>
    <xdr:ext cx="228905" cy="169017"/>
    <xdr:sp macro="" textlink="">
      <xdr:nvSpPr>
        <xdr:cNvPr id="395" name="pole tekstowe 394">
          <a:extLst>
            <a:ext uri="{FF2B5EF4-FFF2-40B4-BE49-F238E27FC236}">
              <a16:creationId xmlns:a16="http://schemas.microsoft.com/office/drawing/2014/main" id="{E50095A6-4023-D59E-AFE8-8FE422EDA2F9}"/>
            </a:ext>
          </a:extLst>
        </xdr:cNvPr>
        <xdr:cNvSpPr txBox="1"/>
      </xdr:nvSpPr>
      <xdr:spPr>
        <a:xfrm>
          <a:off x="1952625" y="79353992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232</a:t>
          </a:r>
        </a:p>
      </xdr:txBody>
    </xdr:sp>
    <xdr:clientData/>
  </xdr:oneCellAnchor>
  <xdr:oneCellAnchor>
    <xdr:from>
      <xdr:col>3</xdr:col>
      <xdr:colOff>1457325</xdr:colOff>
      <xdr:row>183</xdr:row>
      <xdr:rowOff>137742</xdr:rowOff>
    </xdr:from>
    <xdr:ext cx="164720" cy="169017"/>
    <xdr:sp macro="" textlink="">
      <xdr:nvSpPr>
        <xdr:cNvPr id="396" name="pole tekstowe 395">
          <a:extLst>
            <a:ext uri="{FF2B5EF4-FFF2-40B4-BE49-F238E27FC236}">
              <a16:creationId xmlns:a16="http://schemas.microsoft.com/office/drawing/2014/main" id="{EC219106-8BB3-FCCD-A534-0E410A7C2E6B}"/>
            </a:ext>
          </a:extLst>
        </xdr:cNvPr>
        <xdr:cNvSpPr txBox="1"/>
      </xdr:nvSpPr>
      <xdr:spPr>
        <a:xfrm>
          <a:off x="2619375" y="7940479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1114425</xdr:colOff>
      <xdr:row>183</xdr:row>
      <xdr:rowOff>188542</xdr:rowOff>
    </xdr:from>
    <xdr:ext cx="164720" cy="169017"/>
    <xdr:sp macro="" textlink="">
      <xdr:nvSpPr>
        <xdr:cNvPr id="397" name="pole tekstowe 396">
          <a:extLst>
            <a:ext uri="{FF2B5EF4-FFF2-40B4-BE49-F238E27FC236}">
              <a16:creationId xmlns:a16="http://schemas.microsoft.com/office/drawing/2014/main" id="{CA08653B-3B1B-1F30-C209-60669E165305}"/>
            </a:ext>
          </a:extLst>
        </xdr:cNvPr>
        <xdr:cNvSpPr txBox="1"/>
      </xdr:nvSpPr>
      <xdr:spPr>
        <a:xfrm>
          <a:off x="2276475" y="7945559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55</a:t>
          </a:r>
        </a:p>
      </xdr:txBody>
    </xdr:sp>
    <xdr:clientData/>
  </xdr:oneCellAnchor>
  <xdr:oneCellAnchor>
    <xdr:from>
      <xdr:col>3</xdr:col>
      <xdr:colOff>807720</xdr:colOff>
      <xdr:row>184</xdr:row>
      <xdr:rowOff>112342</xdr:rowOff>
    </xdr:from>
    <xdr:ext cx="228905" cy="169017"/>
    <xdr:sp macro="" textlink="">
      <xdr:nvSpPr>
        <xdr:cNvPr id="398" name="pole tekstowe 397">
          <a:extLst>
            <a:ext uri="{FF2B5EF4-FFF2-40B4-BE49-F238E27FC236}">
              <a16:creationId xmlns:a16="http://schemas.microsoft.com/office/drawing/2014/main" id="{134663E2-7993-4B41-3DC0-9BAE5420D708}"/>
            </a:ext>
          </a:extLst>
        </xdr:cNvPr>
        <xdr:cNvSpPr txBox="1"/>
      </xdr:nvSpPr>
      <xdr:spPr>
        <a:xfrm>
          <a:off x="1969770" y="79865167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300</a:t>
          </a:r>
        </a:p>
      </xdr:txBody>
    </xdr:sp>
    <xdr:clientData/>
  </xdr:oneCellAnchor>
  <xdr:oneCellAnchor>
    <xdr:from>
      <xdr:col>3</xdr:col>
      <xdr:colOff>790575</xdr:colOff>
      <xdr:row>185</xdr:row>
      <xdr:rowOff>86942</xdr:rowOff>
    </xdr:from>
    <xdr:ext cx="228905" cy="169017"/>
    <xdr:sp macro="" textlink="">
      <xdr:nvSpPr>
        <xdr:cNvPr id="399" name="pole tekstowe 398">
          <a:extLst>
            <a:ext uri="{FF2B5EF4-FFF2-40B4-BE49-F238E27FC236}">
              <a16:creationId xmlns:a16="http://schemas.microsoft.com/office/drawing/2014/main" id="{60855DE6-7170-D127-12C6-F60FFB1AD72D}"/>
            </a:ext>
          </a:extLst>
        </xdr:cNvPr>
        <xdr:cNvSpPr txBox="1"/>
      </xdr:nvSpPr>
      <xdr:spPr>
        <a:xfrm>
          <a:off x="1952625" y="80325542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227</a:t>
          </a:r>
        </a:p>
      </xdr:txBody>
    </xdr:sp>
    <xdr:clientData/>
  </xdr:oneCellAnchor>
  <xdr:oneCellAnchor>
    <xdr:from>
      <xdr:col>3</xdr:col>
      <xdr:colOff>1457325</xdr:colOff>
      <xdr:row>185</xdr:row>
      <xdr:rowOff>137742</xdr:rowOff>
    </xdr:from>
    <xdr:ext cx="164720" cy="169017"/>
    <xdr:sp macro="" textlink="">
      <xdr:nvSpPr>
        <xdr:cNvPr id="400" name="pole tekstowe 399">
          <a:extLst>
            <a:ext uri="{FF2B5EF4-FFF2-40B4-BE49-F238E27FC236}">
              <a16:creationId xmlns:a16="http://schemas.microsoft.com/office/drawing/2014/main" id="{BAE7E19D-E1BD-86B4-F4E9-C7932B6DB88D}"/>
            </a:ext>
          </a:extLst>
        </xdr:cNvPr>
        <xdr:cNvSpPr txBox="1"/>
      </xdr:nvSpPr>
      <xdr:spPr>
        <a:xfrm>
          <a:off x="2619375" y="8037634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1114425</xdr:colOff>
      <xdr:row>185</xdr:row>
      <xdr:rowOff>188542</xdr:rowOff>
    </xdr:from>
    <xdr:ext cx="164720" cy="169017"/>
    <xdr:sp macro="" textlink="">
      <xdr:nvSpPr>
        <xdr:cNvPr id="401" name="pole tekstowe 400">
          <a:extLst>
            <a:ext uri="{FF2B5EF4-FFF2-40B4-BE49-F238E27FC236}">
              <a16:creationId xmlns:a16="http://schemas.microsoft.com/office/drawing/2014/main" id="{56800927-16DC-1CE5-1592-B14F536F600F}"/>
            </a:ext>
          </a:extLst>
        </xdr:cNvPr>
        <xdr:cNvSpPr txBox="1"/>
      </xdr:nvSpPr>
      <xdr:spPr>
        <a:xfrm>
          <a:off x="2276475" y="8042714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55</a:t>
          </a:r>
        </a:p>
      </xdr:txBody>
    </xdr:sp>
    <xdr:clientData/>
  </xdr:oneCellAnchor>
  <xdr:oneCellAnchor>
    <xdr:from>
      <xdr:col>3</xdr:col>
      <xdr:colOff>790575</xdr:colOff>
      <xdr:row>186</xdr:row>
      <xdr:rowOff>86942</xdr:rowOff>
    </xdr:from>
    <xdr:ext cx="228905" cy="169017"/>
    <xdr:sp macro="" textlink="">
      <xdr:nvSpPr>
        <xdr:cNvPr id="402" name="pole tekstowe 401">
          <a:extLst>
            <a:ext uri="{FF2B5EF4-FFF2-40B4-BE49-F238E27FC236}">
              <a16:creationId xmlns:a16="http://schemas.microsoft.com/office/drawing/2014/main" id="{A32C427C-B9F3-9B17-F4F0-51D14FE135C0}"/>
            </a:ext>
          </a:extLst>
        </xdr:cNvPr>
        <xdr:cNvSpPr txBox="1"/>
      </xdr:nvSpPr>
      <xdr:spPr>
        <a:xfrm>
          <a:off x="1952625" y="80811317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192</a:t>
          </a:r>
        </a:p>
      </xdr:txBody>
    </xdr:sp>
    <xdr:clientData/>
  </xdr:oneCellAnchor>
  <xdr:oneCellAnchor>
    <xdr:from>
      <xdr:col>3</xdr:col>
      <xdr:colOff>1457325</xdr:colOff>
      <xdr:row>186</xdr:row>
      <xdr:rowOff>137742</xdr:rowOff>
    </xdr:from>
    <xdr:ext cx="164720" cy="169017"/>
    <xdr:sp macro="" textlink="">
      <xdr:nvSpPr>
        <xdr:cNvPr id="403" name="pole tekstowe 402">
          <a:extLst>
            <a:ext uri="{FF2B5EF4-FFF2-40B4-BE49-F238E27FC236}">
              <a16:creationId xmlns:a16="http://schemas.microsoft.com/office/drawing/2014/main" id="{2ABA4BEF-13F4-B29C-5BDF-E00CA33C9EF0}"/>
            </a:ext>
          </a:extLst>
        </xdr:cNvPr>
        <xdr:cNvSpPr txBox="1"/>
      </xdr:nvSpPr>
      <xdr:spPr>
        <a:xfrm>
          <a:off x="2619375" y="8086211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1114425</xdr:colOff>
      <xdr:row>186</xdr:row>
      <xdr:rowOff>188542</xdr:rowOff>
    </xdr:from>
    <xdr:ext cx="164720" cy="169017"/>
    <xdr:sp macro="" textlink="">
      <xdr:nvSpPr>
        <xdr:cNvPr id="404" name="pole tekstowe 403">
          <a:extLst>
            <a:ext uri="{FF2B5EF4-FFF2-40B4-BE49-F238E27FC236}">
              <a16:creationId xmlns:a16="http://schemas.microsoft.com/office/drawing/2014/main" id="{B223A166-8152-6B24-A483-09A8FF61D8BB}"/>
            </a:ext>
          </a:extLst>
        </xdr:cNvPr>
        <xdr:cNvSpPr txBox="1"/>
      </xdr:nvSpPr>
      <xdr:spPr>
        <a:xfrm>
          <a:off x="2276475" y="8091291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85</a:t>
          </a:r>
        </a:p>
      </xdr:txBody>
    </xdr:sp>
    <xdr:clientData/>
  </xdr:oneCellAnchor>
  <xdr:oneCellAnchor>
    <xdr:from>
      <xdr:col>3</xdr:col>
      <xdr:colOff>790575</xdr:colOff>
      <xdr:row>187</xdr:row>
      <xdr:rowOff>86942</xdr:rowOff>
    </xdr:from>
    <xdr:ext cx="228905" cy="169017"/>
    <xdr:sp macro="" textlink="">
      <xdr:nvSpPr>
        <xdr:cNvPr id="405" name="pole tekstowe 404">
          <a:extLst>
            <a:ext uri="{FF2B5EF4-FFF2-40B4-BE49-F238E27FC236}">
              <a16:creationId xmlns:a16="http://schemas.microsoft.com/office/drawing/2014/main" id="{402F2C76-82AD-BBE4-C6E9-C9B1ED1D147E}"/>
            </a:ext>
          </a:extLst>
        </xdr:cNvPr>
        <xdr:cNvSpPr txBox="1"/>
      </xdr:nvSpPr>
      <xdr:spPr>
        <a:xfrm>
          <a:off x="1952625" y="81297092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192</a:t>
          </a:r>
        </a:p>
      </xdr:txBody>
    </xdr:sp>
    <xdr:clientData/>
  </xdr:oneCellAnchor>
  <xdr:oneCellAnchor>
    <xdr:from>
      <xdr:col>3</xdr:col>
      <xdr:colOff>1457325</xdr:colOff>
      <xdr:row>187</xdr:row>
      <xdr:rowOff>137742</xdr:rowOff>
    </xdr:from>
    <xdr:ext cx="164720" cy="169017"/>
    <xdr:sp macro="" textlink="">
      <xdr:nvSpPr>
        <xdr:cNvPr id="406" name="pole tekstowe 405">
          <a:extLst>
            <a:ext uri="{FF2B5EF4-FFF2-40B4-BE49-F238E27FC236}">
              <a16:creationId xmlns:a16="http://schemas.microsoft.com/office/drawing/2014/main" id="{ABA03AD9-1BAA-25A1-6426-7E73CD34DCDC}"/>
            </a:ext>
          </a:extLst>
        </xdr:cNvPr>
        <xdr:cNvSpPr txBox="1"/>
      </xdr:nvSpPr>
      <xdr:spPr>
        <a:xfrm>
          <a:off x="2619375" y="8134789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1114425</xdr:colOff>
      <xdr:row>187</xdr:row>
      <xdr:rowOff>188542</xdr:rowOff>
    </xdr:from>
    <xdr:ext cx="164720" cy="169017"/>
    <xdr:sp macro="" textlink="">
      <xdr:nvSpPr>
        <xdr:cNvPr id="407" name="pole tekstowe 406">
          <a:extLst>
            <a:ext uri="{FF2B5EF4-FFF2-40B4-BE49-F238E27FC236}">
              <a16:creationId xmlns:a16="http://schemas.microsoft.com/office/drawing/2014/main" id="{08AF150A-9484-D8BE-9522-02DF7BCB5786}"/>
            </a:ext>
          </a:extLst>
        </xdr:cNvPr>
        <xdr:cNvSpPr txBox="1"/>
      </xdr:nvSpPr>
      <xdr:spPr>
        <a:xfrm>
          <a:off x="2276475" y="8139869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55</a:t>
          </a:r>
        </a:p>
      </xdr:txBody>
    </xdr:sp>
    <xdr:clientData/>
  </xdr:oneCellAnchor>
  <xdr:oneCellAnchor>
    <xdr:from>
      <xdr:col>3</xdr:col>
      <xdr:colOff>790575</xdr:colOff>
      <xdr:row>188</xdr:row>
      <xdr:rowOff>86942</xdr:rowOff>
    </xdr:from>
    <xdr:ext cx="228905" cy="169017"/>
    <xdr:sp macro="" textlink="">
      <xdr:nvSpPr>
        <xdr:cNvPr id="408" name="pole tekstowe 407">
          <a:extLst>
            <a:ext uri="{FF2B5EF4-FFF2-40B4-BE49-F238E27FC236}">
              <a16:creationId xmlns:a16="http://schemas.microsoft.com/office/drawing/2014/main" id="{9B9144F6-3078-13D8-83E1-B30C1DB39E9D}"/>
            </a:ext>
          </a:extLst>
        </xdr:cNvPr>
        <xdr:cNvSpPr txBox="1"/>
      </xdr:nvSpPr>
      <xdr:spPr>
        <a:xfrm>
          <a:off x="1952625" y="81782867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127</a:t>
          </a:r>
        </a:p>
      </xdr:txBody>
    </xdr:sp>
    <xdr:clientData/>
  </xdr:oneCellAnchor>
  <xdr:oneCellAnchor>
    <xdr:from>
      <xdr:col>3</xdr:col>
      <xdr:colOff>1457325</xdr:colOff>
      <xdr:row>188</xdr:row>
      <xdr:rowOff>137742</xdr:rowOff>
    </xdr:from>
    <xdr:ext cx="164720" cy="169017"/>
    <xdr:sp macro="" textlink="">
      <xdr:nvSpPr>
        <xdr:cNvPr id="409" name="pole tekstowe 408">
          <a:extLst>
            <a:ext uri="{FF2B5EF4-FFF2-40B4-BE49-F238E27FC236}">
              <a16:creationId xmlns:a16="http://schemas.microsoft.com/office/drawing/2014/main" id="{A214A732-3AD8-4F69-1A88-5831D76849B4}"/>
            </a:ext>
          </a:extLst>
        </xdr:cNvPr>
        <xdr:cNvSpPr txBox="1"/>
      </xdr:nvSpPr>
      <xdr:spPr>
        <a:xfrm>
          <a:off x="2619375" y="8183366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1114425</xdr:colOff>
      <xdr:row>188</xdr:row>
      <xdr:rowOff>188542</xdr:rowOff>
    </xdr:from>
    <xdr:ext cx="164720" cy="169017"/>
    <xdr:sp macro="" textlink="">
      <xdr:nvSpPr>
        <xdr:cNvPr id="410" name="pole tekstowe 409">
          <a:extLst>
            <a:ext uri="{FF2B5EF4-FFF2-40B4-BE49-F238E27FC236}">
              <a16:creationId xmlns:a16="http://schemas.microsoft.com/office/drawing/2014/main" id="{A0466CC1-EE0A-8A22-4E3B-48F20B5B0485}"/>
            </a:ext>
          </a:extLst>
        </xdr:cNvPr>
        <xdr:cNvSpPr txBox="1"/>
      </xdr:nvSpPr>
      <xdr:spPr>
        <a:xfrm>
          <a:off x="2276475" y="8188446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55</a:t>
          </a:r>
        </a:p>
      </xdr:txBody>
    </xdr:sp>
    <xdr:clientData/>
  </xdr:oneCellAnchor>
  <xdr:oneCellAnchor>
    <xdr:from>
      <xdr:col>3</xdr:col>
      <xdr:colOff>1406525</xdr:colOff>
      <xdr:row>189</xdr:row>
      <xdr:rowOff>137742</xdr:rowOff>
    </xdr:from>
    <xdr:ext cx="164720" cy="169017"/>
    <xdr:sp macro="" textlink="">
      <xdr:nvSpPr>
        <xdr:cNvPr id="411" name="pole tekstowe 410">
          <a:extLst>
            <a:ext uri="{FF2B5EF4-FFF2-40B4-BE49-F238E27FC236}">
              <a16:creationId xmlns:a16="http://schemas.microsoft.com/office/drawing/2014/main" id="{C3438C6D-3B3B-E210-4836-37B612C23E44}"/>
            </a:ext>
          </a:extLst>
        </xdr:cNvPr>
        <xdr:cNvSpPr txBox="1"/>
      </xdr:nvSpPr>
      <xdr:spPr>
        <a:xfrm>
          <a:off x="2568575" y="8231944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20</a:t>
          </a:r>
        </a:p>
      </xdr:txBody>
    </xdr:sp>
    <xdr:clientData/>
  </xdr:oneCellAnchor>
  <xdr:oneCellAnchor>
    <xdr:from>
      <xdr:col>3</xdr:col>
      <xdr:colOff>828675</xdr:colOff>
      <xdr:row>189</xdr:row>
      <xdr:rowOff>188542</xdr:rowOff>
    </xdr:from>
    <xdr:ext cx="164720" cy="169017"/>
    <xdr:sp macro="" textlink="">
      <xdr:nvSpPr>
        <xdr:cNvPr id="412" name="pole tekstowe 411">
          <a:extLst>
            <a:ext uri="{FF2B5EF4-FFF2-40B4-BE49-F238E27FC236}">
              <a16:creationId xmlns:a16="http://schemas.microsoft.com/office/drawing/2014/main" id="{CCAF350B-E77B-3FD7-5D2B-675D6C4D1B07}"/>
            </a:ext>
          </a:extLst>
        </xdr:cNvPr>
        <xdr:cNvSpPr txBox="1"/>
      </xdr:nvSpPr>
      <xdr:spPr>
        <a:xfrm>
          <a:off x="1990725" y="8237024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55</a:t>
          </a:r>
        </a:p>
      </xdr:txBody>
    </xdr:sp>
    <xdr:clientData/>
  </xdr:oneCellAnchor>
  <xdr:oneCellAnchor>
    <xdr:from>
      <xdr:col>3</xdr:col>
      <xdr:colOff>807720</xdr:colOff>
      <xdr:row>199</xdr:row>
      <xdr:rowOff>112342</xdr:rowOff>
    </xdr:from>
    <xdr:ext cx="228905" cy="169017"/>
    <xdr:sp macro="" textlink="">
      <xdr:nvSpPr>
        <xdr:cNvPr id="413" name="pole tekstowe 412">
          <a:extLst>
            <a:ext uri="{FF2B5EF4-FFF2-40B4-BE49-F238E27FC236}">
              <a16:creationId xmlns:a16="http://schemas.microsoft.com/office/drawing/2014/main" id="{CDF791AA-C688-E6BB-8DFE-5C40E7AA0A1F}"/>
            </a:ext>
          </a:extLst>
        </xdr:cNvPr>
        <xdr:cNvSpPr txBox="1"/>
      </xdr:nvSpPr>
      <xdr:spPr>
        <a:xfrm>
          <a:off x="1969770" y="85484917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800</a:t>
          </a:r>
        </a:p>
      </xdr:txBody>
    </xdr:sp>
    <xdr:clientData/>
  </xdr:oneCellAnchor>
  <xdr:oneCellAnchor>
    <xdr:from>
      <xdr:col>3</xdr:col>
      <xdr:colOff>807720</xdr:colOff>
      <xdr:row>200</xdr:row>
      <xdr:rowOff>112342</xdr:rowOff>
    </xdr:from>
    <xdr:ext cx="228905" cy="169017"/>
    <xdr:sp macro="" textlink="">
      <xdr:nvSpPr>
        <xdr:cNvPr id="414" name="pole tekstowe 413">
          <a:extLst>
            <a:ext uri="{FF2B5EF4-FFF2-40B4-BE49-F238E27FC236}">
              <a16:creationId xmlns:a16="http://schemas.microsoft.com/office/drawing/2014/main" id="{CFF94A90-4D8F-DB97-D8C7-E971C99767D2}"/>
            </a:ext>
          </a:extLst>
        </xdr:cNvPr>
        <xdr:cNvSpPr txBox="1"/>
      </xdr:nvSpPr>
      <xdr:spPr>
        <a:xfrm>
          <a:off x="1969770" y="85970692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300</a:t>
          </a:r>
        </a:p>
      </xdr:txBody>
    </xdr:sp>
    <xdr:clientData/>
  </xdr:oneCellAnchor>
  <xdr:twoCellAnchor editAs="oneCell">
    <xdr:from>
      <xdr:col>1</xdr:col>
      <xdr:colOff>41275</xdr:colOff>
      <xdr:row>2</xdr:row>
      <xdr:rowOff>66675</xdr:rowOff>
    </xdr:from>
    <xdr:to>
      <xdr:col>10</xdr:col>
      <xdr:colOff>619125</xdr:colOff>
      <xdr:row>7</xdr:row>
      <xdr:rowOff>409575</xdr:rowOff>
    </xdr:to>
    <xdr:pic>
      <xdr:nvPicPr>
        <xdr:cNvPr id="416" name="Obraz 415">
          <a:extLst>
            <a:ext uri="{FF2B5EF4-FFF2-40B4-BE49-F238E27FC236}">
              <a16:creationId xmlns:a16="http://schemas.microsoft.com/office/drawing/2014/main" id="{104C58BC-092F-36E8-9CB1-33A5659330B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200" y="609600"/>
          <a:ext cx="7683500" cy="1905000"/>
        </a:xfrm>
        <a:prstGeom prst="rect">
          <a:avLst/>
        </a:prstGeom>
      </xdr:spPr>
    </xdr:pic>
    <xdr:clientData/>
  </xdr:twoCellAnchor>
  <xdr:twoCellAnchor editAs="oneCell">
    <xdr:from>
      <xdr:col>1</xdr:col>
      <xdr:colOff>41275</xdr:colOff>
      <xdr:row>16</xdr:row>
      <xdr:rowOff>127000</xdr:rowOff>
    </xdr:from>
    <xdr:to>
      <xdr:col>10</xdr:col>
      <xdr:colOff>619125</xdr:colOff>
      <xdr:row>28</xdr:row>
      <xdr:rowOff>457200</xdr:rowOff>
    </xdr:to>
    <xdr:pic>
      <xdr:nvPicPr>
        <xdr:cNvPr id="418" name="Obraz 417">
          <a:extLst>
            <a:ext uri="{FF2B5EF4-FFF2-40B4-BE49-F238E27FC236}">
              <a16:creationId xmlns:a16="http://schemas.microsoft.com/office/drawing/2014/main" id="{EAC5C54B-C158-559A-8642-F2357F75B44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200" y="6604000"/>
          <a:ext cx="7683500" cy="6159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solidFill>
          <a:srgbClr val="FFFFFF">
            <a:alpha val="0"/>
          </a:srgbClr>
        </a:solidFill>
        <a:ln w="9525" cmpd="sng">
          <a:noFill/>
        </a:ln>
      </a:spPr>
      <a:bodyPr vertOverflow="clip" horzOverflow="clip" vert="horz" wrap="none" lIns="18000" tIns="18000" rIns="18000" bIns="18000" rtlCol="0" anchor="ctr" anchorCtr="1">
        <a:spAutoFit/>
      </a:bodyPr>
      <a:lstStyle>
        <a:defPPr algn="l">
          <a:defRPr sz="900">
            <a:latin typeface="Arial" pitchFamily="34" charset="0"/>
            <a:cs typeface="Arial" pitchFamily="34" charset="0"/>
          </a:defRPr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tabColor indexed="44"/>
  </sheetPr>
  <dimension ref="A1:R3232"/>
  <sheetViews>
    <sheetView showGridLines="0" tabSelected="1" view="pageBreakPreview" zoomScaleNormal="100" zoomScaleSheetLayoutView="100" workbookViewId="0"/>
  </sheetViews>
  <sheetFormatPr defaultRowHeight="12.75"/>
  <cols>
    <col min="1" max="1" width="2.42578125" style="1" customWidth="1"/>
    <col min="2" max="2" width="7.85546875" style="1" customWidth="1"/>
    <col min="3" max="3" width="7.140625" style="1" customWidth="1"/>
    <col min="4" max="4" width="29" style="1" customWidth="1"/>
    <col min="5" max="5" width="9.28515625" style="1" customWidth="1"/>
    <col min="6" max="6" width="13.28515625" style="1" customWidth="1"/>
    <col min="7" max="8" width="8.5703125" style="1" customWidth="1"/>
    <col min="9" max="9" width="10.7109375" style="1" customWidth="1"/>
    <col min="10" max="10" width="12.140625" style="1" customWidth="1"/>
    <col min="11" max="11" width="10" style="1" customWidth="1"/>
    <col min="12" max="12" width="2.42578125" style="1" customWidth="1"/>
    <col min="13" max="13" width="13.7109375" style="2" customWidth="1"/>
    <col min="14" max="14" width="10.140625" style="1" bestFit="1" customWidth="1"/>
    <col min="15" max="15" width="9.140625" style="1" customWidth="1"/>
    <col min="16" max="16" width="9.140625" style="3" customWidth="1"/>
    <col min="17" max="20" width="9.140625" style="1" customWidth="1"/>
    <col min="21" max="16384" width="9.140625" style="1"/>
  </cols>
  <sheetData>
    <row r="1" spans="1:18" ht="12.75" customHeight="1"/>
    <row r="2" spans="1:18" s="8" customFormat="1" ht="30" customHeight="1">
      <c r="A2" s="4"/>
      <c r="B2" s="41"/>
      <c r="C2" s="42"/>
      <c r="D2" s="42"/>
      <c r="E2" s="42"/>
      <c r="F2" s="42"/>
      <c r="G2" s="42"/>
      <c r="H2" s="42"/>
      <c r="I2" s="42"/>
      <c r="J2" s="42"/>
      <c r="K2" s="43"/>
      <c r="L2" s="5"/>
      <c r="M2" s="2"/>
      <c r="N2" s="6"/>
      <c r="O2" s="6"/>
      <c r="P2" s="7"/>
      <c r="Q2" s="6"/>
    </row>
    <row r="3" spans="1:18" s="8" customFormat="1" ht="19.5" customHeight="1">
      <c r="A3" s="4"/>
      <c r="B3" s="44"/>
      <c r="C3" s="45"/>
      <c r="D3" s="151"/>
      <c r="E3" s="151"/>
      <c r="F3" s="151"/>
      <c r="G3" s="151"/>
      <c r="H3" s="151"/>
      <c r="I3" s="151"/>
      <c r="J3" s="151"/>
      <c r="K3" s="46"/>
      <c r="L3" s="5"/>
      <c r="M3" s="2"/>
      <c r="P3" s="9"/>
    </row>
    <row r="4" spans="1:18" s="8" customFormat="1" ht="19.5" customHeight="1">
      <c r="A4" s="4"/>
      <c r="B4" s="44"/>
      <c r="C4" s="45"/>
      <c r="D4" s="126"/>
      <c r="E4" s="126"/>
      <c r="F4" s="152"/>
      <c r="G4" s="152"/>
      <c r="H4" s="152"/>
      <c r="I4" s="152"/>
      <c r="J4" s="152"/>
      <c r="K4" s="46"/>
      <c r="L4" s="5"/>
      <c r="M4" s="2"/>
      <c r="P4" s="9"/>
    </row>
    <row r="5" spans="1:18" s="8" customFormat="1" ht="42" customHeight="1">
      <c r="A5" s="5"/>
      <c r="B5" s="44"/>
      <c r="C5" s="45"/>
      <c r="D5" s="137"/>
      <c r="E5" s="50"/>
      <c r="F5" s="51"/>
      <c r="G5" s="52"/>
      <c r="H5" s="153"/>
      <c r="I5" s="154"/>
      <c r="J5" s="52"/>
      <c r="K5" s="46"/>
      <c r="L5" s="5"/>
      <c r="M5" s="2"/>
      <c r="P5" s="9"/>
    </row>
    <row r="6" spans="1:18" s="8" customFormat="1" ht="22.5" customHeight="1">
      <c r="A6" s="13"/>
      <c r="B6" s="44"/>
      <c r="C6" s="45"/>
      <c r="D6" s="137"/>
      <c r="E6" s="53"/>
      <c r="F6" s="53"/>
      <c r="G6" s="54"/>
      <c r="H6" s="54"/>
      <c r="I6" s="54"/>
      <c r="J6" s="54"/>
      <c r="K6" s="46"/>
      <c r="L6" s="13"/>
      <c r="M6" s="2"/>
      <c r="N6" s="18"/>
      <c r="O6" s="18"/>
      <c r="P6" s="19"/>
      <c r="Q6" s="18"/>
    </row>
    <row r="7" spans="1:18" s="5" customFormat="1" ht="19.5" customHeight="1">
      <c r="B7" s="44"/>
      <c r="C7" s="45"/>
      <c r="D7" s="55"/>
      <c r="E7" s="55"/>
      <c r="F7" s="55"/>
      <c r="G7" s="55"/>
      <c r="H7" s="55"/>
      <c r="I7" s="55"/>
      <c r="J7" s="55"/>
      <c r="K7" s="46"/>
      <c r="M7" s="2"/>
      <c r="N7" s="138" t="s">
        <v>0</v>
      </c>
      <c r="O7" s="138"/>
      <c r="P7" s="138"/>
      <c r="Q7" s="138"/>
      <c r="R7" s="138"/>
    </row>
    <row r="8" spans="1:18" ht="38.25" customHeight="1">
      <c r="B8" s="155"/>
      <c r="C8" s="156"/>
      <c r="D8" s="156"/>
      <c r="E8" s="156"/>
      <c r="F8" s="156"/>
      <c r="G8" s="156"/>
      <c r="H8" s="156"/>
      <c r="I8" s="156"/>
      <c r="J8" s="156"/>
      <c r="K8" s="157"/>
      <c r="N8" s="139" t="s">
        <v>1</v>
      </c>
      <c r="O8" s="125"/>
      <c r="P8" s="127" t="s">
        <v>55</v>
      </c>
      <c r="Q8" s="128"/>
      <c r="R8" s="129"/>
    </row>
    <row r="9" spans="1:18" ht="38.25" customHeight="1">
      <c r="B9" s="155" t="s">
        <v>2</v>
      </c>
      <c r="C9" s="156"/>
      <c r="D9" s="156"/>
      <c r="E9" s="156"/>
      <c r="F9" s="156"/>
      <c r="G9" s="156"/>
      <c r="H9" s="156"/>
      <c r="I9" s="156"/>
      <c r="J9" s="156"/>
      <c r="K9" s="157"/>
      <c r="N9" s="125" t="s">
        <v>3</v>
      </c>
      <c r="O9" s="125"/>
      <c r="P9" s="127" t="s">
        <v>56</v>
      </c>
      <c r="Q9" s="128"/>
      <c r="R9" s="129"/>
    </row>
    <row r="10" spans="1:18" ht="38.25" customHeight="1">
      <c r="B10" s="44"/>
      <c r="C10" s="45"/>
      <c r="D10" s="56" t="s">
        <v>1</v>
      </c>
      <c r="E10" s="158" t="str">
        <f>IF(ISBLANK($P$8),"",$P$8)</f>
        <v>Budowa sali gimnastycznej wraz z łącznikiem</v>
      </c>
      <c r="F10" s="158"/>
      <c r="G10" s="158"/>
      <c r="H10" s="158"/>
      <c r="I10" s="158"/>
      <c r="J10" s="158"/>
      <c r="K10" s="46"/>
      <c r="N10" s="125" t="s">
        <v>4</v>
      </c>
      <c r="O10" s="125"/>
      <c r="P10" s="127" t="s">
        <v>57</v>
      </c>
      <c r="Q10" s="128"/>
      <c r="R10" s="129"/>
    </row>
    <row r="11" spans="1:18" ht="38.25" customHeight="1">
      <c r="B11" s="44"/>
      <c r="C11" s="45"/>
      <c r="D11" s="56" t="s">
        <v>3</v>
      </c>
      <c r="E11" s="158" t="str">
        <f>IF(ISBLANK($P$9),"",$P$9)</f>
        <v>ZBROJENIE ELEMENTÓW W POZIOMIE +3.20, +4.50</v>
      </c>
      <c r="F11" s="158"/>
      <c r="G11" s="158"/>
      <c r="H11" s="158"/>
      <c r="I11" s="158"/>
      <c r="J11" s="158"/>
      <c r="K11" s="46"/>
      <c r="N11" s="125" t="s">
        <v>5</v>
      </c>
      <c r="O11" s="125"/>
      <c r="P11" s="133" t="s">
        <v>58</v>
      </c>
      <c r="Q11" s="134"/>
      <c r="R11" s="135"/>
    </row>
    <row r="12" spans="1:18" ht="38.25" customHeight="1">
      <c r="B12" s="44"/>
      <c r="C12" s="45"/>
      <c r="D12" s="56" t="s">
        <v>6</v>
      </c>
      <c r="E12" s="159" t="str">
        <f>IF(ISBLANK($P$10),"",$P$10)</f>
        <v>PW-K-1002</v>
      </c>
      <c r="F12" s="159"/>
      <c r="G12" s="159"/>
      <c r="H12" s="159"/>
      <c r="I12" s="159"/>
      <c r="J12" s="159"/>
      <c r="K12" s="46"/>
      <c r="N12" s="125" t="s">
        <v>7</v>
      </c>
      <c r="O12" s="125"/>
      <c r="P12" s="130"/>
      <c r="Q12" s="131"/>
      <c r="R12" s="132"/>
    </row>
    <row r="13" spans="1:18" ht="38.25" customHeight="1">
      <c r="B13" s="44"/>
      <c r="C13" s="45"/>
      <c r="D13" s="56" t="s">
        <v>8</v>
      </c>
      <c r="E13" s="159" t="str">
        <f>IF(ISBLANK($P$15),"",$P$15)</f>
        <v>B500SP</v>
      </c>
      <c r="F13" s="159"/>
      <c r="G13" s="159"/>
      <c r="H13" s="159"/>
      <c r="I13" s="159"/>
      <c r="J13" s="159"/>
      <c r="K13" s="46"/>
      <c r="N13" s="125" t="s">
        <v>9</v>
      </c>
      <c r="O13" s="125"/>
      <c r="P13" s="127">
        <v>6</v>
      </c>
      <c r="Q13" s="128"/>
      <c r="R13" s="129"/>
    </row>
    <row r="14" spans="1:18" ht="38.25" customHeight="1">
      <c r="B14" s="44"/>
      <c r="C14" s="45"/>
      <c r="K14" s="46"/>
      <c r="N14" s="140" t="s">
        <v>10</v>
      </c>
      <c r="O14" s="141"/>
      <c r="P14" s="127"/>
      <c r="Q14" s="128"/>
      <c r="R14" s="129"/>
    </row>
    <row r="15" spans="1:18" ht="38.25" customHeight="1">
      <c r="B15" s="44"/>
      <c r="C15" s="45"/>
      <c r="D15" s="45"/>
      <c r="E15" s="45"/>
      <c r="F15" s="45"/>
      <c r="G15" s="45"/>
      <c r="H15" s="45"/>
      <c r="I15" s="45"/>
      <c r="J15" s="45"/>
      <c r="K15" s="46"/>
      <c r="N15" s="125" t="s">
        <v>11</v>
      </c>
      <c r="O15" s="125"/>
      <c r="P15" s="127" t="s">
        <v>59</v>
      </c>
      <c r="Q15" s="128"/>
      <c r="R15" s="129"/>
    </row>
    <row r="16" spans="1:18" ht="38.25" customHeight="1">
      <c r="B16" s="44"/>
      <c r="C16" s="45"/>
      <c r="D16" s="136" t="str">
        <f>IF(ISBLANK($P$19),"",$P$19)</f>
        <v/>
      </c>
      <c r="E16" s="136"/>
      <c r="F16" s="136"/>
      <c r="G16" s="136"/>
      <c r="H16" s="136"/>
      <c r="I16" s="136"/>
      <c r="J16" s="136"/>
      <c r="K16" s="57"/>
      <c r="N16" s="125" t="s">
        <v>12</v>
      </c>
      <c r="O16" s="125"/>
      <c r="P16" s="142">
        <f>SUM(M8:M232)</f>
        <v>12299.538405599998</v>
      </c>
      <c r="Q16" s="143"/>
      <c r="R16" s="144"/>
    </row>
    <row r="17" spans="1:18" ht="38.25" customHeight="1">
      <c r="B17" s="44"/>
      <c r="C17" s="45"/>
      <c r="D17" s="45"/>
      <c r="E17" s="45"/>
      <c r="F17" s="45"/>
      <c r="G17" s="45"/>
      <c r="H17" s="45"/>
      <c r="I17" s="45"/>
      <c r="J17" s="45"/>
      <c r="K17" s="46"/>
      <c r="N17" s="125" t="s">
        <v>13</v>
      </c>
      <c r="O17" s="125"/>
      <c r="P17" s="148">
        <v>250</v>
      </c>
      <c r="Q17" s="146"/>
      <c r="R17" s="147"/>
    </row>
    <row r="18" spans="1:18" ht="38.25" customHeight="1">
      <c r="B18" s="44"/>
      <c r="C18" s="45"/>
      <c r="D18" s="45"/>
      <c r="E18" s="45"/>
      <c r="F18" s="45"/>
      <c r="G18" s="45"/>
      <c r="H18" s="45"/>
      <c r="I18" s="45"/>
      <c r="J18" s="45"/>
      <c r="K18" s="46"/>
      <c r="N18" s="125" t="s">
        <v>14</v>
      </c>
      <c r="O18" s="125"/>
      <c r="P18" s="148"/>
      <c r="Q18" s="146"/>
      <c r="R18" s="147"/>
    </row>
    <row r="19" spans="1:18" ht="38.25" customHeight="1">
      <c r="B19" s="44"/>
      <c r="C19" s="45"/>
      <c r="D19" s="45"/>
      <c r="E19" s="45"/>
      <c r="F19" s="45"/>
      <c r="G19" s="45"/>
      <c r="H19" s="45"/>
      <c r="I19" s="45"/>
      <c r="J19" s="45"/>
      <c r="K19" s="46"/>
      <c r="N19" s="125" t="s">
        <v>15</v>
      </c>
      <c r="O19" s="125"/>
      <c r="P19" s="145"/>
      <c r="Q19" s="146"/>
      <c r="R19" s="147"/>
    </row>
    <row r="20" spans="1:18" ht="38.25" customHeight="1">
      <c r="B20" s="44"/>
      <c r="C20" s="45"/>
      <c r="D20" s="45"/>
      <c r="E20" s="45"/>
      <c r="F20" s="45"/>
      <c r="G20" s="45"/>
      <c r="H20" s="45"/>
      <c r="I20" s="45"/>
      <c r="J20" s="45"/>
      <c r="K20" s="46"/>
      <c r="Q20" s="3"/>
      <c r="R20" s="3"/>
    </row>
    <row r="21" spans="1:18" ht="38.25" customHeight="1">
      <c r="B21" s="44"/>
      <c r="C21" s="45"/>
      <c r="D21" s="45"/>
      <c r="E21" s="45"/>
      <c r="F21" s="45"/>
      <c r="G21" s="45"/>
      <c r="H21" s="45"/>
      <c r="I21" s="45"/>
      <c r="J21" s="45"/>
      <c r="K21" s="46"/>
    </row>
    <row r="22" spans="1:18" ht="38.25" customHeight="1">
      <c r="B22" s="44"/>
      <c r="C22" s="45"/>
      <c r="D22" s="45"/>
      <c r="E22" s="45"/>
      <c r="F22" s="45"/>
      <c r="G22" s="45"/>
      <c r="H22" s="45"/>
      <c r="I22" s="45"/>
      <c r="J22" s="45"/>
      <c r="K22" s="46"/>
    </row>
    <row r="23" spans="1:18" ht="38.25" customHeight="1">
      <c r="B23" s="44"/>
      <c r="C23" s="45"/>
      <c r="D23" s="45"/>
      <c r="E23" s="45"/>
      <c r="F23" s="45"/>
      <c r="G23" s="45"/>
      <c r="H23" s="45"/>
      <c r="I23" s="45"/>
      <c r="J23" s="45"/>
      <c r="K23" s="46"/>
    </row>
    <row r="24" spans="1:18" ht="38.25" customHeight="1">
      <c r="B24" s="44"/>
      <c r="C24" s="45"/>
      <c r="D24" s="45"/>
      <c r="E24" s="45"/>
      <c r="F24" s="45"/>
      <c r="G24" s="45"/>
      <c r="H24" s="45"/>
      <c r="I24" s="45"/>
      <c r="J24" s="45"/>
      <c r="K24" s="46"/>
    </row>
    <row r="25" spans="1:18" ht="38.25" customHeight="1">
      <c r="B25" s="44"/>
      <c r="C25" s="45"/>
      <c r="D25" s="45"/>
      <c r="E25" s="45"/>
      <c r="F25" s="45"/>
      <c r="G25" s="45"/>
      <c r="H25" s="45"/>
      <c r="I25" s="45"/>
      <c r="J25" s="45"/>
      <c r="K25" s="46"/>
    </row>
    <row r="26" spans="1:18" ht="38.25" customHeight="1">
      <c r="B26" s="44"/>
      <c r="C26" s="45"/>
      <c r="D26" s="45"/>
      <c r="E26" s="45"/>
      <c r="F26" s="45"/>
      <c r="G26" s="45"/>
      <c r="H26" s="45"/>
      <c r="I26" s="45"/>
      <c r="J26" s="45"/>
      <c r="K26" s="46"/>
    </row>
    <row r="27" spans="1:18" ht="38.25" customHeight="1">
      <c r="B27" s="44"/>
      <c r="C27" s="45"/>
      <c r="D27" s="45"/>
      <c r="E27" s="45"/>
      <c r="F27" s="45"/>
      <c r="G27" s="45"/>
      <c r="H27" s="45"/>
      <c r="I27" s="45"/>
      <c r="J27" s="45"/>
      <c r="K27" s="46"/>
    </row>
    <row r="28" spans="1:18" ht="38.25" customHeight="1">
      <c r="B28" s="44"/>
      <c r="C28" s="45"/>
      <c r="D28" s="45"/>
      <c r="E28" s="45"/>
      <c r="F28" s="45"/>
      <c r="G28" s="45"/>
      <c r="H28" s="45"/>
      <c r="I28" s="45"/>
      <c r="J28" s="45"/>
      <c r="K28" s="46"/>
    </row>
    <row r="29" spans="1:18" ht="38.25" customHeight="1">
      <c r="B29" s="44"/>
      <c r="C29" s="45"/>
      <c r="D29" s="45"/>
      <c r="E29" s="45"/>
      <c r="F29" s="45"/>
      <c r="G29" s="45"/>
      <c r="H29" s="45"/>
      <c r="I29" s="45"/>
      <c r="J29" s="45"/>
      <c r="K29" s="46"/>
    </row>
    <row r="30" spans="1:18" ht="38.25" customHeight="1">
      <c r="B30" s="47"/>
      <c r="C30" s="48"/>
      <c r="D30" s="48"/>
      <c r="E30" s="48"/>
      <c r="F30" s="48"/>
      <c r="G30" s="48"/>
      <c r="H30" s="48"/>
      <c r="I30" s="48"/>
      <c r="J30" s="48"/>
      <c r="K30" s="49"/>
    </row>
    <row r="31" spans="1:18" s="8" customFormat="1" ht="24.75" customHeight="1">
      <c r="A31" s="36"/>
      <c r="B31" s="93" t="str">
        <f>IF(ISBLANK($P$12),"",$P$12)</f>
        <v/>
      </c>
      <c r="C31" s="94"/>
      <c r="D31" s="94"/>
      <c r="E31" s="94"/>
      <c r="F31" s="94"/>
      <c r="G31" s="37"/>
      <c r="H31" s="84"/>
      <c r="I31" s="84"/>
      <c r="J31" s="84"/>
      <c r="K31" s="85"/>
      <c r="L31" s="38"/>
      <c r="M31" s="2"/>
      <c r="P31" s="9"/>
    </row>
    <row r="32" spans="1:18" ht="23.1" customHeight="1">
      <c r="B32" s="86"/>
      <c r="C32" s="87"/>
      <c r="D32" s="87"/>
      <c r="E32" s="87"/>
      <c r="F32" s="87"/>
      <c r="G32" s="87"/>
      <c r="H32" s="87"/>
      <c r="I32" s="87"/>
      <c r="J32" s="87"/>
      <c r="K32" s="87"/>
    </row>
    <row r="33" spans="1:18" ht="12.75" customHeight="1"/>
    <row r="34" spans="1:18" s="8" customFormat="1" ht="30" customHeight="1">
      <c r="A34" s="4"/>
      <c r="B34" s="115" t="s">
        <v>16</v>
      </c>
      <c r="C34" s="116"/>
      <c r="D34" s="117" t="str">
        <f>$P$8</f>
        <v>Budowa sali gimnastycznej wraz z łącznikiem</v>
      </c>
      <c r="E34" s="118"/>
      <c r="F34" s="118"/>
      <c r="G34" s="118"/>
      <c r="H34" s="118"/>
      <c r="I34" s="119"/>
      <c r="J34" s="97"/>
      <c r="K34" s="98"/>
      <c r="L34" s="5"/>
      <c r="M34" s="2"/>
      <c r="N34" s="6"/>
      <c r="O34" s="6"/>
      <c r="P34" s="7"/>
      <c r="Q34" s="6"/>
    </row>
    <row r="35" spans="1:18" s="8" customFormat="1" ht="19.5" customHeight="1">
      <c r="A35" s="4"/>
      <c r="B35" s="101" t="s">
        <v>17</v>
      </c>
      <c r="C35" s="102"/>
      <c r="D35" s="103" t="str">
        <f>$P$9</f>
        <v>ZBROJENIE ELEMENTÓW W POZIOMIE +3.20, +4.50</v>
      </c>
      <c r="E35" s="103"/>
      <c r="F35" s="103"/>
      <c r="G35" s="103"/>
      <c r="H35" s="103"/>
      <c r="I35" s="104"/>
      <c r="J35" s="99"/>
      <c r="K35" s="100"/>
      <c r="L35" s="5"/>
      <c r="M35" s="2"/>
      <c r="P35" s="9"/>
    </row>
    <row r="36" spans="1:18" s="8" customFormat="1" ht="19.5" customHeight="1">
      <c r="A36" s="4"/>
      <c r="B36" s="105" t="str">
        <f>$P$11</f>
        <v>16.12.2024</v>
      </c>
      <c r="C36" s="106"/>
      <c r="D36" s="120" t="s">
        <v>18</v>
      </c>
      <c r="E36" s="121"/>
      <c r="F36" s="122" t="str">
        <f>$P$10</f>
        <v>PW-K-1002</v>
      </c>
      <c r="G36" s="123"/>
      <c r="H36" s="123"/>
      <c r="I36" s="124"/>
      <c r="J36" s="39">
        <f>(ROW(A36)-4)/32</f>
        <v>1</v>
      </c>
      <c r="K36" s="40">
        <f>$P$13</f>
        <v>6</v>
      </c>
      <c r="L36" s="5"/>
      <c r="M36" s="2"/>
      <c r="P36" s="9"/>
    </row>
    <row r="37" spans="1:18" s="8" customFormat="1" ht="42" customHeight="1">
      <c r="A37" s="5"/>
      <c r="B37" s="107" t="s">
        <v>19</v>
      </c>
      <c r="C37" s="109" t="s">
        <v>20</v>
      </c>
      <c r="D37" s="111" t="s">
        <v>21</v>
      </c>
      <c r="E37" s="10" t="s">
        <v>22</v>
      </c>
      <c r="F37" s="11" t="s">
        <v>23</v>
      </c>
      <c r="G37" s="113" t="s">
        <v>24</v>
      </c>
      <c r="H37" s="114"/>
      <c r="I37" s="11" t="s">
        <v>25</v>
      </c>
      <c r="J37" s="11" t="s">
        <v>26</v>
      </c>
      <c r="K37" s="12" t="s">
        <v>27</v>
      </c>
      <c r="L37" s="5"/>
      <c r="M37" s="2"/>
      <c r="P37" s="9"/>
    </row>
    <row r="38" spans="1:18" s="8" customFormat="1" ht="22.5" customHeight="1">
      <c r="A38" s="13"/>
      <c r="B38" s="108"/>
      <c r="C38" s="110"/>
      <c r="D38" s="112"/>
      <c r="E38" s="14" t="str">
        <f>$P$15</f>
        <v>B500SP</v>
      </c>
      <c r="F38" s="15" t="s">
        <v>28</v>
      </c>
      <c r="G38" s="16" t="s">
        <v>29</v>
      </c>
      <c r="H38" s="16" t="s">
        <v>30</v>
      </c>
      <c r="I38" s="16" t="s">
        <v>31</v>
      </c>
      <c r="J38" s="16" t="s">
        <v>32</v>
      </c>
      <c r="K38" s="17" t="s">
        <v>33</v>
      </c>
      <c r="L38" s="13"/>
      <c r="M38" s="2"/>
      <c r="N38" s="18"/>
      <c r="O38" s="18"/>
      <c r="P38" s="19"/>
      <c r="Q38" s="18"/>
    </row>
    <row r="39" spans="1:18" s="5" customFormat="1" ht="19.5" customHeight="1">
      <c r="B39" s="20">
        <v>1</v>
      </c>
      <c r="C39" s="21">
        <v>2</v>
      </c>
      <c r="D39" s="22">
        <v>3</v>
      </c>
      <c r="E39" s="21">
        <v>5</v>
      </c>
      <c r="F39" s="21">
        <v>6</v>
      </c>
      <c r="G39" s="21">
        <v>7</v>
      </c>
      <c r="H39" s="21">
        <v>8</v>
      </c>
      <c r="I39" s="21">
        <v>9</v>
      </c>
      <c r="J39" s="21">
        <v>10</v>
      </c>
      <c r="K39" s="23">
        <v>11</v>
      </c>
      <c r="M39" s="2"/>
      <c r="N39" s="95"/>
      <c r="O39" s="95"/>
      <c r="P39" s="95"/>
      <c r="Q39" s="95"/>
      <c r="R39" s="95"/>
    </row>
    <row r="40" spans="1:18" ht="38.25" customHeight="1">
      <c r="B40" s="83" t="s">
        <v>34</v>
      </c>
      <c r="C40" s="58">
        <v>66</v>
      </c>
      <c r="D40" s="58"/>
      <c r="E40" s="58">
        <v>10</v>
      </c>
      <c r="F40" s="60">
        <f>4*4.79</f>
        <v>19.16</v>
      </c>
      <c r="G40" s="58" t="s">
        <v>35</v>
      </c>
      <c r="H40" s="58" t="s">
        <v>35</v>
      </c>
      <c r="I40" s="59">
        <f>F40</f>
        <v>19.16</v>
      </c>
      <c r="J40" s="59">
        <f>E40^2*0.006165375*I40</f>
        <v>11.812858499999999</v>
      </c>
      <c r="K40" s="76">
        <f>SUM(J40:J42)</f>
        <v>39.986156100000002</v>
      </c>
      <c r="N40" s="96"/>
      <c r="O40" s="88"/>
      <c r="P40" s="89"/>
      <c r="Q40" s="89"/>
      <c r="R40" s="89"/>
    </row>
    <row r="41" spans="1:18" ht="38.25" customHeight="1">
      <c r="B41" s="81" t="s">
        <v>34</v>
      </c>
      <c r="C41" s="61">
        <v>72</v>
      </c>
      <c r="D41" s="61"/>
      <c r="E41" s="61">
        <v>8</v>
      </c>
      <c r="F41" s="62">
        <v>238</v>
      </c>
      <c r="G41" s="61" t="s">
        <v>35</v>
      </c>
      <c r="H41" s="61">
        <v>30</v>
      </c>
      <c r="I41" s="62">
        <f>F41*H41/100</f>
        <v>71.400000000000006</v>
      </c>
      <c r="J41" s="62">
        <f>E41^2*0.006165375*I41</f>
        <v>28.173297600000001</v>
      </c>
      <c r="K41" s="77"/>
      <c r="M41" s="2">
        <f>K40</f>
        <v>39.986156100000002</v>
      </c>
      <c r="N41" s="88"/>
      <c r="O41" s="88"/>
      <c r="P41" s="89"/>
      <c r="Q41" s="89"/>
      <c r="R41" s="89"/>
    </row>
    <row r="42" spans="1:18" ht="38.25" customHeight="1">
      <c r="B42" s="82" t="s">
        <v>34</v>
      </c>
      <c r="C42" s="63"/>
      <c r="D42" s="63"/>
      <c r="E42" s="63"/>
      <c r="F42" s="64"/>
      <c r="G42" s="63"/>
      <c r="H42" s="63"/>
      <c r="I42" s="64"/>
      <c r="J42" s="64"/>
      <c r="K42" s="65" t="s">
        <v>36</v>
      </c>
      <c r="N42" s="88"/>
      <c r="O42" s="88"/>
      <c r="P42" s="89"/>
      <c r="Q42" s="89"/>
      <c r="R42" s="89"/>
    </row>
    <row r="43" spans="1:18" ht="38.25" customHeight="1">
      <c r="B43" s="81" t="s">
        <v>37</v>
      </c>
      <c r="C43" s="61">
        <v>66</v>
      </c>
      <c r="D43" s="61"/>
      <c r="E43" s="61">
        <v>10</v>
      </c>
      <c r="F43" s="66">
        <f>8*54.86</f>
        <v>438.88</v>
      </c>
      <c r="G43" s="61" t="s">
        <v>35</v>
      </c>
      <c r="H43" s="61" t="s">
        <v>35</v>
      </c>
      <c r="I43" s="62">
        <f>F43</f>
        <v>438.88</v>
      </c>
      <c r="J43" s="62">
        <f>E43^2*0.006165375*I43</f>
        <v>270.58597799999995</v>
      </c>
      <c r="K43" s="77">
        <f>SUM(J43:J45)</f>
        <v>522.07803623999996</v>
      </c>
      <c r="N43" s="88"/>
      <c r="O43" s="88"/>
      <c r="P43" s="90"/>
      <c r="Q43" s="90"/>
      <c r="R43" s="90"/>
    </row>
    <row r="44" spans="1:18" ht="38.25" customHeight="1">
      <c r="B44" s="81" t="s">
        <v>37</v>
      </c>
      <c r="C44" s="61">
        <v>71</v>
      </c>
      <c r="D44" s="61"/>
      <c r="E44" s="61">
        <v>8</v>
      </c>
      <c r="F44" s="62">
        <v>248</v>
      </c>
      <c r="G44" s="61" t="s">
        <v>35</v>
      </c>
      <c r="H44" s="61">
        <v>257</v>
      </c>
      <c r="I44" s="62">
        <f>F44*H44/100</f>
        <v>637.36</v>
      </c>
      <c r="J44" s="62">
        <f>E44^2*0.006165375*I44</f>
        <v>251.49205824000001</v>
      </c>
      <c r="K44" s="77"/>
      <c r="M44" s="2">
        <f>K43</f>
        <v>522.07803623999996</v>
      </c>
      <c r="N44" s="88"/>
      <c r="O44" s="88"/>
      <c r="P44" s="91"/>
      <c r="Q44" s="91"/>
      <c r="R44" s="91"/>
    </row>
    <row r="45" spans="1:18" ht="38.25" customHeight="1">
      <c r="B45" s="82" t="s">
        <v>37</v>
      </c>
      <c r="C45" s="63"/>
      <c r="D45" s="63"/>
      <c r="E45" s="63"/>
      <c r="F45" s="64"/>
      <c r="G45" s="63"/>
      <c r="H45" s="63"/>
      <c r="I45" s="64"/>
      <c r="J45" s="64"/>
      <c r="K45" s="65" t="s">
        <v>36</v>
      </c>
      <c r="N45" s="88"/>
      <c r="O45" s="88"/>
      <c r="P45" s="89"/>
      <c r="Q45" s="89"/>
      <c r="R45" s="89"/>
    </row>
    <row r="46" spans="1:18" ht="38.25" customHeight="1">
      <c r="B46" s="81" t="s">
        <v>38</v>
      </c>
      <c r="C46" s="61">
        <v>66</v>
      </c>
      <c r="D46" s="61"/>
      <c r="E46" s="61">
        <v>10</v>
      </c>
      <c r="F46" s="66">
        <f>8*14.23</f>
        <v>113.84</v>
      </c>
      <c r="G46" s="61" t="s">
        <v>35</v>
      </c>
      <c r="H46" s="61" t="s">
        <v>35</v>
      </c>
      <c r="I46" s="62">
        <f>F46</f>
        <v>113.84</v>
      </c>
      <c r="J46" s="62">
        <f>E46^2*0.006165375*I46</f>
        <v>70.186628999999996</v>
      </c>
      <c r="K46" s="77">
        <f>SUM(J46:J48)</f>
        <v>187.96206132</v>
      </c>
      <c r="N46" s="88"/>
      <c r="O46" s="88"/>
      <c r="P46" s="89"/>
      <c r="Q46" s="89"/>
      <c r="R46" s="89"/>
    </row>
    <row r="47" spans="1:18" ht="38.25" customHeight="1">
      <c r="B47" s="81" t="s">
        <v>38</v>
      </c>
      <c r="C47" s="61">
        <v>69</v>
      </c>
      <c r="D47" s="61"/>
      <c r="E47" s="61">
        <v>8</v>
      </c>
      <c r="F47" s="62">
        <v>328</v>
      </c>
      <c r="G47" s="61" t="s">
        <v>35</v>
      </c>
      <c r="H47" s="61">
        <v>91</v>
      </c>
      <c r="I47" s="62">
        <f>F47*H47/100</f>
        <v>298.48</v>
      </c>
      <c r="J47" s="62">
        <f>E47^2*0.006165375*I47</f>
        <v>117.77543232000001</v>
      </c>
      <c r="K47" s="77"/>
      <c r="M47" s="2">
        <f>K46</f>
        <v>187.96206132</v>
      </c>
      <c r="N47" s="88"/>
      <c r="O47" s="88"/>
      <c r="P47" s="89"/>
      <c r="Q47" s="89"/>
      <c r="R47" s="89"/>
    </row>
    <row r="48" spans="1:18" ht="38.25" customHeight="1">
      <c r="B48" s="82" t="s">
        <v>38</v>
      </c>
      <c r="C48" s="63"/>
      <c r="D48" s="63"/>
      <c r="E48" s="63"/>
      <c r="F48" s="64"/>
      <c r="G48" s="63"/>
      <c r="H48" s="63"/>
      <c r="I48" s="64"/>
      <c r="J48" s="64"/>
      <c r="K48" s="65" t="s">
        <v>36</v>
      </c>
      <c r="N48" s="88"/>
      <c r="O48" s="88"/>
      <c r="P48" s="92"/>
      <c r="Q48" s="92"/>
      <c r="R48" s="92"/>
    </row>
    <row r="49" spans="1:18" ht="38.25" customHeight="1">
      <c r="B49" s="81" t="s">
        <v>39</v>
      </c>
      <c r="C49" s="61">
        <v>66</v>
      </c>
      <c r="D49" s="61"/>
      <c r="E49" s="61">
        <v>10</v>
      </c>
      <c r="F49" s="66">
        <f>2*9.74</f>
        <v>19.48</v>
      </c>
      <c r="G49" s="61" t="s">
        <v>35</v>
      </c>
      <c r="H49" s="61" t="s">
        <v>35</v>
      </c>
      <c r="I49" s="62">
        <f>F49</f>
        <v>19.48</v>
      </c>
      <c r="J49" s="62">
        <f>E49^2*0.006165375*I49</f>
        <v>12.0101505</v>
      </c>
      <c r="K49" s="77">
        <f>SUM(J49:J51)</f>
        <v>58.002861540000005</v>
      </c>
      <c r="N49" s="88"/>
      <c r="O49" s="88"/>
      <c r="P49" s="92"/>
      <c r="Q49" s="92"/>
      <c r="R49" s="92"/>
    </row>
    <row r="50" spans="1:18" ht="38.25" customHeight="1">
      <c r="B50" s="81" t="s">
        <v>39</v>
      </c>
      <c r="C50" s="61">
        <v>73</v>
      </c>
      <c r="D50" s="61"/>
      <c r="E50" s="61">
        <v>8</v>
      </c>
      <c r="F50" s="62">
        <v>188</v>
      </c>
      <c r="G50" s="61" t="s">
        <v>35</v>
      </c>
      <c r="H50" s="61">
        <v>62</v>
      </c>
      <c r="I50" s="62">
        <f>F50*H50/100</f>
        <v>116.56</v>
      </c>
      <c r="J50" s="62">
        <f>E50^2*0.006165375*I50</f>
        <v>45.992711040000003</v>
      </c>
      <c r="K50" s="77"/>
      <c r="M50" s="2">
        <f>K49</f>
        <v>58.002861540000005</v>
      </c>
      <c r="N50" s="88"/>
      <c r="O50" s="88"/>
      <c r="P50" s="92"/>
      <c r="Q50" s="92"/>
      <c r="R50" s="92"/>
    </row>
    <row r="51" spans="1:18" ht="38.25" customHeight="1">
      <c r="B51" s="82" t="s">
        <v>39</v>
      </c>
      <c r="C51" s="63"/>
      <c r="D51" s="63"/>
      <c r="E51" s="63"/>
      <c r="F51" s="64"/>
      <c r="G51" s="63"/>
      <c r="H51" s="63"/>
      <c r="I51" s="64"/>
      <c r="J51" s="64"/>
      <c r="K51" s="65" t="s">
        <v>36</v>
      </c>
      <c r="N51" s="88"/>
      <c r="O51" s="88"/>
      <c r="P51" s="92"/>
      <c r="Q51" s="92"/>
      <c r="R51" s="92"/>
    </row>
    <row r="52" spans="1:18" ht="38.25" customHeight="1">
      <c r="B52" s="81" t="s">
        <v>40</v>
      </c>
      <c r="C52" s="61">
        <v>66</v>
      </c>
      <c r="D52" s="61"/>
      <c r="E52" s="61">
        <v>10</v>
      </c>
      <c r="F52" s="66">
        <f>2*6.92</f>
        <v>13.84</v>
      </c>
      <c r="G52" s="61" t="s">
        <v>35</v>
      </c>
      <c r="H52" s="61" t="s">
        <v>35</v>
      </c>
      <c r="I52" s="62">
        <f>F52</f>
        <v>13.84</v>
      </c>
      <c r="J52" s="62">
        <f>E52^2*0.006165375*I52</f>
        <v>8.5328789999999994</v>
      </c>
      <c r="K52" s="77">
        <f>SUM(J52:J54)</f>
        <v>38.742230040000003</v>
      </c>
      <c r="Q52" s="3"/>
      <c r="R52" s="3"/>
    </row>
    <row r="53" spans="1:18" ht="38.25" customHeight="1">
      <c r="B53" s="81" t="s">
        <v>40</v>
      </c>
      <c r="C53" s="61">
        <v>74</v>
      </c>
      <c r="D53" s="61"/>
      <c r="E53" s="61">
        <v>8</v>
      </c>
      <c r="F53" s="62">
        <v>174</v>
      </c>
      <c r="G53" s="61" t="s">
        <v>35</v>
      </c>
      <c r="H53" s="61">
        <v>44</v>
      </c>
      <c r="I53" s="62">
        <f>F53*H53/100</f>
        <v>76.56</v>
      </c>
      <c r="J53" s="62">
        <f>E53^2*0.006165375*I53</f>
        <v>30.209351040000001</v>
      </c>
      <c r="K53" s="77"/>
      <c r="M53" s="2">
        <f>K52</f>
        <v>38.742230040000003</v>
      </c>
    </row>
    <row r="54" spans="1:18" ht="38.25" customHeight="1">
      <c r="B54" s="82" t="s">
        <v>40</v>
      </c>
      <c r="C54" s="63"/>
      <c r="D54" s="63"/>
      <c r="E54" s="63"/>
      <c r="F54" s="64"/>
      <c r="G54" s="63"/>
      <c r="H54" s="63"/>
      <c r="I54" s="64"/>
      <c r="J54" s="64"/>
      <c r="K54" s="65" t="s">
        <v>36</v>
      </c>
    </row>
    <row r="55" spans="1:18" ht="38.25" customHeight="1">
      <c r="B55" s="78" t="s">
        <v>41</v>
      </c>
      <c r="C55" s="61">
        <v>26</v>
      </c>
      <c r="D55" s="61"/>
      <c r="E55" s="61">
        <v>12</v>
      </c>
      <c r="F55" s="66">
        <f>4*8.62</f>
        <v>34.479999999999997</v>
      </c>
      <c r="G55" s="61" t="s">
        <v>35</v>
      </c>
      <c r="H55" s="61" t="s">
        <v>35</v>
      </c>
      <c r="I55" s="62">
        <f>F55</f>
        <v>34.479999999999997</v>
      </c>
      <c r="J55" s="62">
        <f t="shared" ref="J55:J62" si="0">E55^2*0.006165375*I55</f>
        <v>30.611826719999996</v>
      </c>
      <c r="K55" s="77">
        <f>SUM(J55:J58)</f>
        <v>90.049987559999991</v>
      </c>
      <c r="M55" s="2">
        <f>K55</f>
        <v>90.049987559999991</v>
      </c>
    </row>
    <row r="56" spans="1:18" ht="38.25" customHeight="1">
      <c r="B56" s="78" t="s">
        <v>41</v>
      </c>
      <c r="C56" s="61">
        <v>66</v>
      </c>
      <c r="D56" s="61"/>
      <c r="E56" s="61">
        <v>10</v>
      </c>
      <c r="F56" s="66">
        <f>4*8.62</f>
        <v>34.479999999999997</v>
      </c>
      <c r="G56" s="61" t="s">
        <v>35</v>
      </c>
      <c r="H56" s="61" t="s">
        <v>35</v>
      </c>
      <c r="I56" s="62">
        <f>F56</f>
        <v>34.479999999999997</v>
      </c>
      <c r="J56" s="62">
        <f t="shared" si="0"/>
        <v>21.258212999999998</v>
      </c>
      <c r="K56" s="77"/>
    </row>
    <row r="57" spans="1:18" ht="38.25" customHeight="1">
      <c r="B57" s="78" t="s">
        <v>41</v>
      </c>
      <c r="C57" s="61">
        <v>79</v>
      </c>
      <c r="D57" s="61"/>
      <c r="E57" s="61">
        <v>8</v>
      </c>
      <c r="F57" s="62">
        <v>94</v>
      </c>
      <c r="G57" s="61" t="s">
        <v>35</v>
      </c>
      <c r="H57" s="61">
        <v>59</v>
      </c>
      <c r="I57" s="62">
        <f>F57*H57/100</f>
        <v>55.46</v>
      </c>
      <c r="J57" s="62">
        <f t="shared" si="0"/>
        <v>21.883628640000001</v>
      </c>
      <c r="K57" s="77"/>
    </row>
    <row r="58" spans="1:18" ht="38.25" customHeight="1">
      <c r="B58" s="79" t="s">
        <v>41</v>
      </c>
      <c r="C58" s="67">
        <v>81</v>
      </c>
      <c r="D58" s="67"/>
      <c r="E58" s="67">
        <v>8</v>
      </c>
      <c r="F58" s="68">
        <v>70</v>
      </c>
      <c r="G58" s="67" t="s">
        <v>35</v>
      </c>
      <c r="H58" s="67">
        <v>59</v>
      </c>
      <c r="I58" s="68">
        <f>F58*H58/100</f>
        <v>41.3</v>
      </c>
      <c r="J58" s="68">
        <f t="shared" si="0"/>
        <v>16.296319199999999</v>
      </c>
      <c r="K58" s="65" t="s">
        <v>36</v>
      </c>
    </row>
    <row r="59" spans="1:18" ht="38.25" customHeight="1">
      <c r="B59" s="78" t="s">
        <v>42</v>
      </c>
      <c r="C59" s="61">
        <v>26</v>
      </c>
      <c r="D59" s="61"/>
      <c r="E59" s="61">
        <v>12</v>
      </c>
      <c r="F59" s="66">
        <f>4*1.12</f>
        <v>4.4800000000000004</v>
      </c>
      <c r="G59" s="61" t="s">
        <v>35</v>
      </c>
      <c r="H59" s="61" t="s">
        <v>35</v>
      </c>
      <c r="I59" s="62">
        <f>F59</f>
        <v>4.4800000000000004</v>
      </c>
      <c r="J59" s="62">
        <f t="shared" si="0"/>
        <v>3.9774067200000003</v>
      </c>
      <c r="K59" s="77">
        <f>SUM(J59:J62)</f>
        <v>12.80030496</v>
      </c>
      <c r="M59" s="2">
        <f>K59</f>
        <v>12.80030496</v>
      </c>
    </row>
    <row r="60" spans="1:18" ht="38.25" customHeight="1">
      <c r="B60" s="78" t="s">
        <v>42</v>
      </c>
      <c r="C60" s="61">
        <v>66</v>
      </c>
      <c r="D60" s="61"/>
      <c r="E60" s="61">
        <v>10</v>
      </c>
      <c r="F60" s="66">
        <f>4*1.12</f>
        <v>4.4800000000000004</v>
      </c>
      <c r="G60" s="61" t="s">
        <v>35</v>
      </c>
      <c r="H60" s="61" t="s">
        <v>35</v>
      </c>
      <c r="I60" s="62">
        <f>F60</f>
        <v>4.4800000000000004</v>
      </c>
      <c r="J60" s="62">
        <f t="shared" si="0"/>
        <v>2.7620879999999999</v>
      </c>
      <c r="K60" s="77"/>
    </row>
    <row r="61" spans="1:18" ht="38.25" customHeight="1">
      <c r="B61" s="78" t="s">
        <v>42</v>
      </c>
      <c r="C61" s="61">
        <v>78</v>
      </c>
      <c r="D61" s="61"/>
      <c r="E61" s="61">
        <v>8</v>
      </c>
      <c r="F61" s="62">
        <v>108</v>
      </c>
      <c r="G61" s="61" t="s">
        <v>35</v>
      </c>
      <c r="H61" s="61">
        <v>8</v>
      </c>
      <c r="I61" s="62">
        <f>F61*H61/100</f>
        <v>8.64</v>
      </c>
      <c r="J61" s="62">
        <f t="shared" si="0"/>
        <v>3.4092057600000003</v>
      </c>
      <c r="K61" s="77"/>
    </row>
    <row r="62" spans="1:18" ht="38.25" customHeight="1">
      <c r="B62" s="149" t="s">
        <v>42</v>
      </c>
      <c r="C62" s="69">
        <v>80</v>
      </c>
      <c r="D62" s="69"/>
      <c r="E62" s="69">
        <v>8</v>
      </c>
      <c r="F62" s="70">
        <v>84</v>
      </c>
      <c r="G62" s="69" t="s">
        <v>35</v>
      </c>
      <c r="H62" s="69">
        <v>8</v>
      </c>
      <c r="I62" s="70">
        <f>F62*H62/100</f>
        <v>6.72</v>
      </c>
      <c r="J62" s="70">
        <f t="shared" si="0"/>
        <v>2.65160448</v>
      </c>
      <c r="K62" s="71" t="s">
        <v>36</v>
      </c>
    </row>
    <row r="63" spans="1:18" s="8" customFormat="1" ht="24.75" customHeight="1">
      <c r="A63" s="36"/>
      <c r="B63" s="93" t="str">
        <f>IF(ISBLANK($P$12),"",$P$12)</f>
        <v/>
      </c>
      <c r="C63" s="94"/>
      <c r="D63" s="94"/>
      <c r="E63" s="94"/>
      <c r="F63" s="94"/>
      <c r="G63" s="37"/>
      <c r="H63" s="84" t="s">
        <v>43</v>
      </c>
      <c r="I63" s="84"/>
      <c r="J63" s="84"/>
      <c r="K63" s="85"/>
      <c r="L63" s="38"/>
      <c r="M63" s="2"/>
      <c r="P63" s="9"/>
    </row>
    <row r="64" spans="1:18" ht="23.1" customHeight="1">
      <c r="B64" s="86" t="str">
        <f>IF(ISBLANK(P$19),"",P$19)</f>
        <v/>
      </c>
      <c r="C64" s="87"/>
      <c r="D64" s="87"/>
      <c r="E64" s="87"/>
      <c r="F64" s="87"/>
      <c r="G64" s="87"/>
      <c r="H64" s="87"/>
      <c r="I64" s="87"/>
      <c r="J64" s="87"/>
      <c r="K64" s="87"/>
    </row>
    <row r="65" spans="1:18" ht="12.75" customHeight="1"/>
    <row r="66" spans="1:18" s="8" customFormat="1" ht="30" customHeight="1">
      <c r="A66" s="4"/>
      <c r="B66" s="115" t="s">
        <v>16</v>
      </c>
      <c r="C66" s="116"/>
      <c r="D66" s="117" t="str">
        <f>$P$8</f>
        <v>Budowa sali gimnastycznej wraz z łącznikiem</v>
      </c>
      <c r="E66" s="118"/>
      <c r="F66" s="118"/>
      <c r="G66" s="118"/>
      <c r="H66" s="118"/>
      <c r="I66" s="119"/>
      <c r="J66" s="97"/>
      <c r="K66" s="98"/>
      <c r="L66" s="5"/>
      <c r="M66" s="2"/>
      <c r="N66" s="6"/>
      <c r="O66" s="6"/>
      <c r="P66" s="7"/>
      <c r="Q66" s="6"/>
    </row>
    <row r="67" spans="1:18" s="8" customFormat="1" ht="19.5" customHeight="1">
      <c r="A67" s="4"/>
      <c r="B67" s="101" t="s">
        <v>17</v>
      </c>
      <c r="C67" s="102"/>
      <c r="D67" s="103" t="str">
        <f>$P$9</f>
        <v>ZBROJENIE ELEMENTÓW W POZIOMIE +3.20, +4.50</v>
      </c>
      <c r="E67" s="103"/>
      <c r="F67" s="103"/>
      <c r="G67" s="103"/>
      <c r="H67" s="103"/>
      <c r="I67" s="104"/>
      <c r="J67" s="99"/>
      <c r="K67" s="100"/>
      <c r="L67" s="5"/>
      <c r="M67" s="2"/>
      <c r="P67" s="9"/>
    </row>
    <row r="68" spans="1:18" s="8" customFormat="1" ht="19.5" customHeight="1">
      <c r="A68" s="4"/>
      <c r="B68" s="105" t="str">
        <f>$P$11</f>
        <v>16.12.2024</v>
      </c>
      <c r="C68" s="106"/>
      <c r="D68" s="120" t="s">
        <v>18</v>
      </c>
      <c r="E68" s="121"/>
      <c r="F68" s="122" t="str">
        <f>$P$10</f>
        <v>PW-K-1002</v>
      </c>
      <c r="G68" s="123"/>
      <c r="H68" s="123"/>
      <c r="I68" s="124"/>
      <c r="J68" s="39">
        <f>(ROW(A68)-4)/32</f>
        <v>2</v>
      </c>
      <c r="K68" s="40">
        <f>$P$13</f>
        <v>6</v>
      </c>
      <c r="L68" s="5"/>
      <c r="M68" s="2"/>
      <c r="P68" s="9"/>
    </row>
    <row r="69" spans="1:18" s="8" customFormat="1" ht="42" customHeight="1">
      <c r="A69" s="5"/>
      <c r="B69" s="107" t="s">
        <v>19</v>
      </c>
      <c r="C69" s="109" t="s">
        <v>20</v>
      </c>
      <c r="D69" s="111" t="s">
        <v>21</v>
      </c>
      <c r="E69" s="10" t="s">
        <v>22</v>
      </c>
      <c r="F69" s="11" t="s">
        <v>23</v>
      </c>
      <c r="G69" s="113" t="s">
        <v>24</v>
      </c>
      <c r="H69" s="114"/>
      <c r="I69" s="11" t="s">
        <v>25</v>
      </c>
      <c r="J69" s="11" t="s">
        <v>26</v>
      </c>
      <c r="K69" s="12" t="s">
        <v>27</v>
      </c>
      <c r="L69" s="5"/>
      <c r="M69" s="2"/>
      <c r="P69" s="9"/>
    </row>
    <row r="70" spans="1:18" s="8" customFormat="1" ht="22.5" customHeight="1">
      <c r="A70" s="13"/>
      <c r="B70" s="108"/>
      <c r="C70" s="110"/>
      <c r="D70" s="112"/>
      <c r="E70" s="14" t="str">
        <f>$P$15</f>
        <v>B500SP</v>
      </c>
      <c r="F70" s="15" t="s">
        <v>28</v>
      </c>
      <c r="G70" s="16" t="s">
        <v>29</v>
      </c>
      <c r="H70" s="16" t="s">
        <v>30</v>
      </c>
      <c r="I70" s="16" t="s">
        <v>31</v>
      </c>
      <c r="J70" s="16" t="s">
        <v>32</v>
      </c>
      <c r="K70" s="17" t="s">
        <v>33</v>
      </c>
      <c r="L70" s="13"/>
      <c r="M70" s="2"/>
      <c r="N70" s="18"/>
      <c r="O70" s="18"/>
      <c r="P70" s="19"/>
      <c r="Q70" s="18"/>
    </row>
    <row r="71" spans="1:18" s="5" customFormat="1" ht="19.5" customHeight="1">
      <c r="B71" s="20">
        <v>1</v>
      </c>
      <c r="C71" s="21">
        <v>2</v>
      </c>
      <c r="D71" s="22">
        <v>3</v>
      </c>
      <c r="E71" s="21">
        <v>5</v>
      </c>
      <c r="F71" s="21">
        <v>6</v>
      </c>
      <c r="G71" s="21">
        <v>7</v>
      </c>
      <c r="H71" s="21">
        <v>8</v>
      </c>
      <c r="I71" s="21">
        <v>9</v>
      </c>
      <c r="J71" s="21">
        <v>10</v>
      </c>
      <c r="K71" s="23">
        <v>11</v>
      </c>
      <c r="M71" s="2"/>
      <c r="N71" s="95"/>
      <c r="O71" s="95"/>
      <c r="P71" s="95"/>
      <c r="Q71" s="95"/>
      <c r="R71" s="95"/>
    </row>
    <row r="72" spans="1:18" ht="38.25" customHeight="1">
      <c r="B72" s="83" t="s">
        <v>44</v>
      </c>
      <c r="C72" s="58">
        <v>66</v>
      </c>
      <c r="D72" s="58"/>
      <c r="E72" s="58">
        <v>10</v>
      </c>
      <c r="F72" s="60">
        <f>3*19.69</f>
        <v>59.070000000000007</v>
      </c>
      <c r="G72" s="58" t="s">
        <v>35</v>
      </c>
      <c r="H72" s="58" t="s">
        <v>35</v>
      </c>
      <c r="I72" s="59">
        <f>F72</f>
        <v>59.070000000000007</v>
      </c>
      <c r="J72" s="59">
        <f>E72^2*0.006165375*I72</f>
        <v>36.418870125000005</v>
      </c>
      <c r="K72" s="76">
        <f>SUM(J72:J74)</f>
        <v>93.238966125000005</v>
      </c>
      <c r="N72" s="96"/>
      <c r="O72" s="88"/>
      <c r="P72" s="89"/>
      <c r="Q72" s="89"/>
      <c r="R72" s="89"/>
    </row>
    <row r="73" spans="1:18" ht="38.25" customHeight="1">
      <c r="B73" s="81" t="s">
        <v>44</v>
      </c>
      <c r="C73" s="61">
        <v>77</v>
      </c>
      <c r="D73" s="61"/>
      <c r="E73" s="61">
        <v>8</v>
      </c>
      <c r="F73" s="62">
        <v>120</v>
      </c>
      <c r="G73" s="61" t="s">
        <v>35</v>
      </c>
      <c r="H73" s="61">
        <v>120</v>
      </c>
      <c r="I73" s="62">
        <f>F73*H73/100</f>
        <v>144</v>
      </c>
      <c r="J73" s="62">
        <f>E73^2*0.006165375*I73</f>
        <v>56.820095999999999</v>
      </c>
      <c r="K73" s="77"/>
      <c r="M73" s="2">
        <f>K72</f>
        <v>93.238966125000005</v>
      </c>
      <c r="N73" s="88"/>
      <c r="O73" s="88"/>
      <c r="P73" s="89"/>
      <c r="Q73" s="89"/>
      <c r="R73" s="89"/>
    </row>
    <row r="74" spans="1:18" ht="38.25" customHeight="1">
      <c r="B74" s="82" t="s">
        <v>44</v>
      </c>
      <c r="C74" s="63"/>
      <c r="D74" s="63"/>
      <c r="E74" s="63"/>
      <c r="F74" s="64"/>
      <c r="G74" s="63"/>
      <c r="H74" s="63"/>
      <c r="I74" s="64"/>
      <c r="J74" s="64"/>
      <c r="K74" s="65" t="s">
        <v>36</v>
      </c>
      <c r="N74" s="88"/>
      <c r="O74" s="88"/>
      <c r="P74" s="89"/>
      <c r="Q74" s="89"/>
      <c r="R74" s="89"/>
    </row>
    <row r="75" spans="1:18" ht="38.25" customHeight="1">
      <c r="B75" s="74" t="s">
        <v>45</v>
      </c>
      <c r="C75" s="61">
        <v>75</v>
      </c>
      <c r="D75" s="61"/>
      <c r="E75" s="61">
        <v>8</v>
      </c>
      <c r="F75" s="62">
        <v>156</v>
      </c>
      <c r="G75" s="61" t="s">
        <v>35</v>
      </c>
      <c r="H75" s="61">
        <v>30</v>
      </c>
      <c r="I75" s="62">
        <f>F75*H75/100</f>
        <v>46.8</v>
      </c>
      <c r="J75" s="62">
        <f>E75^2*0.006165375*I75</f>
        <v>18.466531199999999</v>
      </c>
      <c r="K75" s="77">
        <f>SUM(J75:J77)</f>
        <v>18.466531199999999</v>
      </c>
      <c r="N75" s="88"/>
      <c r="O75" s="88"/>
      <c r="P75" s="90"/>
      <c r="Q75" s="90"/>
      <c r="R75" s="90"/>
    </row>
    <row r="76" spans="1:18" ht="38.25" customHeight="1">
      <c r="B76" s="74" t="s">
        <v>45</v>
      </c>
      <c r="C76" s="29"/>
      <c r="D76" s="29"/>
      <c r="E76" s="29"/>
      <c r="F76" s="30"/>
      <c r="G76" s="29"/>
      <c r="H76" s="29"/>
      <c r="I76" s="30"/>
      <c r="J76" s="30"/>
      <c r="K76" s="77"/>
      <c r="N76" s="88"/>
      <c r="O76" s="88"/>
      <c r="P76" s="91"/>
      <c r="Q76" s="91"/>
      <c r="R76" s="91"/>
    </row>
    <row r="77" spans="1:18" ht="38.25" customHeight="1">
      <c r="B77" s="75" t="s">
        <v>45</v>
      </c>
      <c r="C77" s="63"/>
      <c r="D77" s="63"/>
      <c r="E77" s="63"/>
      <c r="F77" s="64"/>
      <c r="G77" s="63"/>
      <c r="H77" s="63"/>
      <c r="I77" s="64"/>
      <c r="J77" s="64"/>
      <c r="K77" s="65" t="s">
        <v>36</v>
      </c>
      <c r="M77" s="2">
        <f>K75</f>
        <v>18.466531199999999</v>
      </c>
      <c r="N77" s="88"/>
      <c r="O77" s="88"/>
      <c r="P77" s="89"/>
      <c r="Q77" s="89"/>
      <c r="R77" s="89"/>
    </row>
    <row r="78" spans="1:18" ht="38.25" customHeight="1">
      <c r="B78" s="81" t="s">
        <v>46</v>
      </c>
      <c r="C78" s="61">
        <v>26</v>
      </c>
      <c r="D78" s="61"/>
      <c r="E78" s="61">
        <v>12</v>
      </c>
      <c r="F78" s="66">
        <f>4*36.67</f>
        <v>146.68</v>
      </c>
      <c r="G78" s="61" t="s">
        <v>35</v>
      </c>
      <c r="H78" s="61" t="s">
        <v>35</v>
      </c>
      <c r="I78" s="62">
        <f>F78</f>
        <v>146.68</v>
      </c>
      <c r="J78" s="62">
        <f>E78^2*0.006165375*I78</f>
        <v>130.22455752000002</v>
      </c>
      <c r="K78" s="77">
        <f>SUM(J78:J80)</f>
        <v>218.50089000000003</v>
      </c>
      <c r="N78" s="88"/>
      <c r="O78" s="88"/>
      <c r="P78" s="89"/>
      <c r="Q78" s="89"/>
      <c r="R78" s="89"/>
    </row>
    <row r="79" spans="1:18" ht="38.25" customHeight="1">
      <c r="B79" s="81" t="s">
        <v>46</v>
      </c>
      <c r="C79" s="61">
        <v>79</v>
      </c>
      <c r="D79" s="61"/>
      <c r="E79" s="61">
        <v>8</v>
      </c>
      <c r="F79" s="62">
        <v>94</v>
      </c>
      <c r="G79" s="61" t="s">
        <v>35</v>
      </c>
      <c r="H79" s="61">
        <v>238</v>
      </c>
      <c r="I79" s="62">
        <f>F79*H79/100</f>
        <v>223.72</v>
      </c>
      <c r="J79" s="62">
        <f>E79^2*0.006165375*I79</f>
        <v>88.276332479999994</v>
      </c>
      <c r="K79" s="77"/>
      <c r="M79" s="2">
        <f>K78</f>
        <v>218.50089000000003</v>
      </c>
      <c r="N79" s="88"/>
      <c r="O79" s="88"/>
      <c r="P79" s="89"/>
      <c r="Q79" s="89"/>
      <c r="R79" s="89"/>
    </row>
    <row r="80" spans="1:18" ht="38.25" customHeight="1">
      <c r="B80" s="82" t="s">
        <v>46</v>
      </c>
      <c r="C80" s="63"/>
      <c r="D80" s="63"/>
      <c r="E80" s="63"/>
      <c r="F80" s="64"/>
      <c r="G80" s="63"/>
      <c r="H80" s="63"/>
      <c r="I80" s="64"/>
      <c r="J80" s="64"/>
      <c r="K80" s="65" t="s">
        <v>36</v>
      </c>
      <c r="N80" s="88"/>
      <c r="O80" s="88"/>
      <c r="P80" s="92"/>
      <c r="Q80" s="92"/>
      <c r="R80" s="92"/>
    </row>
    <row r="81" spans="1:18" ht="38.25" customHeight="1">
      <c r="B81" s="81" t="s">
        <v>47</v>
      </c>
      <c r="C81" s="61">
        <v>26</v>
      </c>
      <c r="D81" s="61"/>
      <c r="E81" s="61">
        <v>12</v>
      </c>
      <c r="F81" s="66">
        <f>4*33.64</f>
        <v>134.56</v>
      </c>
      <c r="G81" s="61" t="s">
        <v>35</v>
      </c>
      <c r="H81" s="61" t="s">
        <v>35</v>
      </c>
      <c r="I81" s="62">
        <f>F81</f>
        <v>134.56</v>
      </c>
      <c r="J81" s="62">
        <f>E81^2*0.006165375*I81</f>
        <v>119.46425184</v>
      </c>
      <c r="K81" s="77">
        <f>SUM(J81:J83)</f>
        <v>210.66050591999999</v>
      </c>
      <c r="N81" s="88"/>
      <c r="O81" s="88"/>
      <c r="P81" s="92"/>
      <c r="Q81" s="92"/>
      <c r="R81" s="92"/>
    </row>
    <row r="82" spans="1:18" ht="38.25" customHeight="1">
      <c r="B82" s="81" t="s">
        <v>47</v>
      </c>
      <c r="C82" s="61">
        <v>78</v>
      </c>
      <c r="D82" s="61"/>
      <c r="E82" s="61">
        <v>8</v>
      </c>
      <c r="F82" s="62">
        <v>108</v>
      </c>
      <c r="G82" s="61" t="s">
        <v>35</v>
      </c>
      <c r="H82" s="61">
        <v>214</v>
      </c>
      <c r="I82" s="62">
        <f>F82*H82/100</f>
        <v>231.12</v>
      </c>
      <c r="J82" s="62">
        <f>E82^2*0.006165375*I82</f>
        <v>91.196254080000003</v>
      </c>
      <c r="K82" s="77"/>
      <c r="M82" s="2">
        <f>K81</f>
        <v>210.66050591999999</v>
      </c>
      <c r="N82" s="88"/>
      <c r="O82" s="88"/>
      <c r="P82" s="92"/>
      <c r="Q82" s="92"/>
      <c r="R82" s="92"/>
    </row>
    <row r="83" spans="1:18" ht="38.25" customHeight="1">
      <c r="B83" s="82" t="s">
        <v>47</v>
      </c>
      <c r="C83" s="63"/>
      <c r="D83" s="63"/>
      <c r="E83" s="63"/>
      <c r="F83" s="64"/>
      <c r="G83" s="63"/>
      <c r="H83" s="63"/>
      <c r="I83" s="64"/>
      <c r="J83" s="64"/>
      <c r="K83" s="65" t="s">
        <v>36</v>
      </c>
      <c r="N83" s="88"/>
      <c r="O83" s="88"/>
      <c r="P83" s="92"/>
      <c r="Q83" s="92"/>
      <c r="R83" s="92"/>
    </row>
    <row r="84" spans="1:18" ht="38.25" customHeight="1">
      <c r="B84" s="81" t="s">
        <v>48</v>
      </c>
      <c r="C84" s="61">
        <v>26</v>
      </c>
      <c r="D84" s="61"/>
      <c r="E84" s="61">
        <v>12</v>
      </c>
      <c r="F84" s="66">
        <f>6*43.34</f>
        <v>260.04000000000002</v>
      </c>
      <c r="G84" s="61" t="s">
        <v>35</v>
      </c>
      <c r="H84" s="61" t="s">
        <v>35</v>
      </c>
      <c r="I84" s="62">
        <f>F84</f>
        <v>260.04000000000002</v>
      </c>
      <c r="J84" s="62">
        <f>E84^2*0.006165375*I84</f>
        <v>230.86715256000002</v>
      </c>
      <c r="K84" s="77">
        <f>SUM(J84:J86)</f>
        <v>351.75190680000003</v>
      </c>
      <c r="Q84" s="3"/>
      <c r="R84" s="3"/>
    </row>
    <row r="85" spans="1:18" ht="38.25" customHeight="1">
      <c r="B85" s="81" t="s">
        <v>48</v>
      </c>
      <c r="C85" s="61">
        <v>76</v>
      </c>
      <c r="D85" s="61"/>
      <c r="E85" s="61">
        <v>8</v>
      </c>
      <c r="F85" s="62">
        <v>148</v>
      </c>
      <c r="G85" s="61" t="s">
        <v>35</v>
      </c>
      <c r="H85" s="61">
        <v>207</v>
      </c>
      <c r="I85" s="62">
        <f>F85*H85/100</f>
        <v>306.36</v>
      </c>
      <c r="J85" s="62">
        <f>E85^2*0.006165375*I85</f>
        <v>120.88475424000001</v>
      </c>
      <c r="K85" s="77"/>
      <c r="M85" s="2">
        <f>K84</f>
        <v>351.75190680000003</v>
      </c>
    </row>
    <row r="86" spans="1:18" ht="38.25" customHeight="1">
      <c r="B86" s="82" t="s">
        <v>48</v>
      </c>
      <c r="C86" s="63"/>
      <c r="D86" s="63"/>
      <c r="E86" s="63"/>
      <c r="F86" s="64"/>
      <c r="G86" s="63"/>
      <c r="H86" s="63"/>
      <c r="I86" s="64"/>
      <c r="J86" s="64"/>
      <c r="K86" s="65" t="s">
        <v>36</v>
      </c>
    </row>
    <row r="87" spans="1:18" ht="38.25" customHeight="1">
      <c r="B87" s="78" t="s">
        <v>49</v>
      </c>
      <c r="C87" s="61">
        <v>10</v>
      </c>
      <c r="D87" s="61"/>
      <c r="E87" s="61">
        <v>16</v>
      </c>
      <c r="F87" s="66">
        <f>6*39.93</f>
        <v>239.57999999999998</v>
      </c>
      <c r="G87" s="61" t="s">
        <v>35</v>
      </c>
      <c r="H87" s="61" t="s">
        <v>35</v>
      </c>
      <c r="I87" s="62">
        <f>F87</f>
        <v>239.57999999999998</v>
      </c>
      <c r="J87" s="62">
        <f t="shared" ref="J87:J92" si="1">E87^2*0.006165375*I87</f>
        <v>378.13773887999997</v>
      </c>
      <c r="K87" s="77">
        <f>SUM(J87:J89)</f>
        <v>1250.6986011299998</v>
      </c>
      <c r="M87" s="2">
        <f>K87</f>
        <v>1250.6986011299998</v>
      </c>
    </row>
    <row r="88" spans="1:18" ht="38.25" customHeight="1">
      <c r="B88" s="78" t="s">
        <v>49</v>
      </c>
      <c r="C88" s="61">
        <v>63</v>
      </c>
      <c r="D88" s="61"/>
      <c r="E88" s="61">
        <v>10</v>
      </c>
      <c r="F88" s="62">
        <v>185</v>
      </c>
      <c r="G88" s="61" t="s">
        <v>35</v>
      </c>
      <c r="H88" s="61">
        <v>506</v>
      </c>
      <c r="I88" s="62">
        <f>F88*H88/100</f>
        <v>936.1</v>
      </c>
      <c r="J88" s="62">
        <f t="shared" si="1"/>
        <v>577.14075374999993</v>
      </c>
      <c r="K88" s="77"/>
    </row>
    <row r="89" spans="1:18" ht="38.25" customHeight="1">
      <c r="B89" s="79" t="s">
        <v>49</v>
      </c>
      <c r="C89" s="67">
        <v>66</v>
      </c>
      <c r="D89" s="67"/>
      <c r="E89" s="67">
        <v>10</v>
      </c>
      <c r="F89" s="72">
        <f>12*39.93</f>
        <v>479.15999999999997</v>
      </c>
      <c r="G89" s="67" t="s">
        <v>35</v>
      </c>
      <c r="H89" s="67" t="s">
        <v>35</v>
      </c>
      <c r="I89" s="68">
        <f>F89</f>
        <v>479.15999999999997</v>
      </c>
      <c r="J89" s="68">
        <f t="shared" si="1"/>
        <v>295.42010849999997</v>
      </c>
      <c r="K89" s="65" t="s">
        <v>36</v>
      </c>
    </row>
    <row r="90" spans="1:18" ht="38.25" customHeight="1">
      <c r="B90" s="78" t="s">
        <v>50</v>
      </c>
      <c r="C90" s="61">
        <v>10</v>
      </c>
      <c r="D90" s="61"/>
      <c r="E90" s="61">
        <v>16</v>
      </c>
      <c r="F90" s="66">
        <f>8*7.26</f>
        <v>58.08</v>
      </c>
      <c r="G90" s="61" t="s">
        <v>35</v>
      </c>
      <c r="H90" s="61" t="s">
        <v>35</v>
      </c>
      <c r="I90" s="62">
        <f>F90</f>
        <v>58.08</v>
      </c>
      <c r="J90" s="62">
        <f t="shared" si="1"/>
        <v>91.669754879999999</v>
      </c>
      <c r="K90" s="77">
        <f>SUM(J90:J92)</f>
        <v>408.96461387999994</v>
      </c>
      <c r="M90" s="2">
        <f>K90</f>
        <v>408.96461387999994</v>
      </c>
    </row>
    <row r="91" spans="1:18" ht="38.25" customHeight="1">
      <c r="B91" s="78" t="s">
        <v>50</v>
      </c>
      <c r="C91" s="61">
        <v>63</v>
      </c>
      <c r="D91" s="61"/>
      <c r="E91" s="61">
        <v>10</v>
      </c>
      <c r="F91" s="62">
        <v>185</v>
      </c>
      <c r="G91" s="61" t="s">
        <v>35</v>
      </c>
      <c r="H91" s="61">
        <v>184</v>
      </c>
      <c r="I91" s="62">
        <f>F91*H91/100</f>
        <v>340.4</v>
      </c>
      <c r="J91" s="62">
        <f t="shared" si="1"/>
        <v>209.86936499999996</v>
      </c>
      <c r="K91" s="77"/>
    </row>
    <row r="92" spans="1:18" ht="38.25" customHeight="1">
      <c r="B92" s="79" t="s">
        <v>50</v>
      </c>
      <c r="C92" s="67">
        <v>66</v>
      </c>
      <c r="D92" s="67"/>
      <c r="E92" s="67">
        <v>10</v>
      </c>
      <c r="F92" s="72">
        <f>24*7.26</f>
        <v>174.24</v>
      </c>
      <c r="G92" s="67" t="s">
        <v>35</v>
      </c>
      <c r="H92" s="67" t="s">
        <v>35</v>
      </c>
      <c r="I92" s="68">
        <f>F92</f>
        <v>174.24</v>
      </c>
      <c r="J92" s="68">
        <f t="shared" si="1"/>
        <v>107.425494</v>
      </c>
      <c r="K92" s="65" t="s">
        <v>36</v>
      </c>
    </row>
    <row r="93" spans="1:18" ht="38.25" customHeight="1">
      <c r="B93" s="28"/>
      <c r="C93" s="29"/>
      <c r="D93" s="29"/>
      <c r="E93" s="29"/>
      <c r="F93" s="30"/>
      <c r="G93" s="29"/>
      <c r="H93" s="29"/>
      <c r="I93" s="30"/>
      <c r="J93" s="30"/>
      <c r="K93" s="31"/>
    </row>
    <row r="94" spans="1:18" ht="38.25" customHeight="1">
      <c r="B94" s="32"/>
      <c r="C94" s="33"/>
      <c r="D94" s="33"/>
      <c r="E94" s="33"/>
      <c r="F94" s="34"/>
      <c r="G94" s="33"/>
      <c r="H94" s="33"/>
      <c r="I94" s="34"/>
      <c r="J94" s="34"/>
      <c r="K94" s="35"/>
    </row>
    <row r="95" spans="1:18" s="8" customFormat="1" ht="24.75" customHeight="1">
      <c r="A95" s="36"/>
      <c r="B95" s="93" t="str">
        <f>IF(ISBLANK($P$12),"",$P$12)</f>
        <v/>
      </c>
      <c r="C95" s="94"/>
      <c r="D95" s="94"/>
      <c r="E95" s="94"/>
      <c r="F95" s="94"/>
      <c r="G95" s="37"/>
      <c r="H95" s="84" t="s">
        <v>43</v>
      </c>
      <c r="I95" s="84"/>
      <c r="J95" s="84"/>
      <c r="K95" s="85"/>
      <c r="L95" s="38"/>
      <c r="M95" s="2"/>
      <c r="P95" s="9"/>
    </row>
    <row r="96" spans="1:18" ht="23.1" customHeight="1">
      <c r="B96" s="86" t="str">
        <f>IF(ISBLANK(P$19),"",P$19)</f>
        <v/>
      </c>
      <c r="C96" s="87"/>
      <c r="D96" s="87"/>
      <c r="E96" s="87"/>
      <c r="F96" s="87"/>
      <c r="G96" s="87"/>
      <c r="H96" s="87"/>
      <c r="I96" s="87"/>
      <c r="J96" s="87"/>
      <c r="K96" s="87"/>
    </row>
    <row r="97" spans="1:18" ht="12.75" customHeight="1"/>
    <row r="98" spans="1:18" s="8" customFormat="1" ht="30" customHeight="1">
      <c r="A98" s="4"/>
      <c r="B98" s="115" t="s">
        <v>16</v>
      </c>
      <c r="C98" s="116"/>
      <c r="D98" s="117" t="str">
        <f>$P$8</f>
        <v>Budowa sali gimnastycznej wraz z łącznikiem</v>
      </c>
      <c r="E98" s="118"/>
      <c r="F98" s="118"/>
      <c r="G98" s="118"/>
      <c r="H98" s="118"/>
      <c r="I98" s="119"/>
      <c r="J98" s="97"/>
      <c r="K98" s="98"/>
      <c r="L98" s="5"/>
      <c r="M98" s="2"/>
      <c r="N98" s="6"/>
      <c r="O98" s="6"/>
      <c r="P98" s="7"/>
      <c r="Q98" s="6"/>
    </row>
    <row r="99" spans="1:18" s="8" customFormat="1" ht="19.5" customHeight="1">
      <c r="A99" s="4"/>
      <c r="B99" s="101" t="s">
        <v>17</v>
      </c>
      <c r="C99" s="102"/>
      <c r="D99" s="103" t="str">
        <f>$P$9</f>
        <v>ZBROJENIE ELEMENTÓW W POZIOMIE +3.20, +4.50</v>
      </c>
      <c r="E99" s="103"/>
      <c r="F99" s="103"/>
      <c r="G99" s="103"/>
      <c r="H99" s="103"/>
      <c r="I99" s="104"/>
      <c r="J99" s="99"/>
      <c r="K99" s="100"/>
      <c r="L99" s="5"/>
      <c r="M99" s="2"/>
      <c r="P99" s="9"/>
    </row>
    <row r="100" spans="1:18" s="8" customFormat="1" ht="19.5" customHeight="1">
      <c r="A100" s="4"/>
      <c r="B100" s="105" t="str">
        <f>$P$11</f>
        <v>16.12.2024</v>
      </c>
      <c r="C100" s="106"/>
      <c r="D100" s="120" t="s">
        <v>18</v>
      </c>
      <c r="E100" s="121"/>
      <c r="F100" s="122" t="str">
        <f>$P$10</f>
        <v>PW-K-1002</v>
      </c>
      <c r="G100" s="123"/>
      <c r="H100" s="123"/>
      <c r="I100" s="124"/>
      <c r="J100" s="39">
        <f>(ROW(A100)-4)/32</f>
        <v>3</v>
      </c>
      <c r="K100" s="40">
        <f>$P$13</f>
        <v>6</v>
      </c>
      <c r="L100" s="5"/>
      <c r="M100" s="2"/>
      <c r="P100" s="9"/>
    </row>
    <row r="101" spans="1:18" s="8" customFormat="1" ht="42" customHeight="1">
      <c r="A101" s="5"/>
      <c r="B101" s="107" t="s">
        <v>19</v>
      </c>
      <c r="C101" s="109" t="s">
        <v>20</v>
      </c>
      <c r="D101" s="111" t="s">
        <v>21</v>
      </c>
      <c r="E101" s="10" t="s">
        <v>22</v>
      </c>
      <c r="F101" s="11" t="s">
        <v>23</v>
      </c>
      <c r="G101" s="113" t="s">
        <v>24</v>
      </c>
      <c r="H101" s="114"/>
      <c r="I101" s="11" t="s">
        <v>25</v>
      </c>
      <c r="J101" s="11" t="s">
        <v>26</v>
      </c>
      <c r="K101" s="12" t="s">
        <v>27</v>
      </c>
      <c r="L101" s="5"/>
      <c r="M101" s="2"/>
      <c r="P101" s="9"/>
    </row>
    <row r="102" spans="1:18" s="8" customFormat="1" ht="22.5" customHeight="1">
      <c r="A102" s="13"/>
      <c r="B102" s="108"/>
      <c r="C102" s="110"/>
      <c r="D102" s="112"/>
      <c r="E102" s="14" t="str">
        <f>$P$15</f>
        <v>B500SP</v>
      </c>
      <c r="F102" s="15" t="s">
        <v>28</v>
      </c>
      <c r="G102" s="16" t="s">
        <v>29</v>
      </c>
      <c r="H102" s="16" t="s">
        <v>30</v>
      </c>
      <c r="I102" s="16" t="s">
        <v>31</v>
      </c>
      <c r="J102" s="16" t="s">
        <v>32</v>
      </c>
      <c r="K102" s="17" t="s">
        <v>33</v>
      </c>
      <c r="L102" s="13"/>
      <c r="M102" s="2"/>
      <c r="N102" s="18"/>
      <c r="O102" s="18"/>
      <c r="P102" s="19"/>
      <c r="Q102" s="18"/>
    </row>
    <row r="103" spans="1:18" s="5" customFormat="1" ht="19.5" customHeight="1">
      <c r="B103" s="20">
        <v>1</v>
      </c>
      <c r="C103" s="21">
        <v>2</v>
      </c>
      <c r="D103" s="22">
        <v>3</v>
      </c>
      <c r="E103" s="21">
        <v>5</v>
      </c>
      <c r="F103" s="21">
        <v>6</v>
      </c>
      <c r="G103" s="21">
        <v>7</v>
      </c>
      <c r="H103" s="21">
        <v>8</v>
      </c>
      <c r="I103" s="21">
        <v>9</v>
      </c>
      <c r="J103" s="21">
        <v>10</v>
      </c>
      <c r="K103" s="23">
        <v>11</v>
      </c>
      <c r="M103" s="2"/>
      <c r="N103" s="95"/>
      <c r="O103" s="95"/>
      <c r="P103" s="95"/>
      <c r="Q103" s="95"/>
      <c r="R103" s="95"/>
    </row>
    <row r="104" spans="1:18" ht="38.25" customHeight="1">
      <c r="B104" s="80" t="s">
        <v>51</v>
      </c>
      <c r="C104" s="58">
        <v>1</v>
      </c>
      <c r="D104" s="58"/>
      <c r="E104" s="58">
        <v>20</v>
      </c>
      <c r="F104" s="59">
        <v>450</v>
      </c>
      <c r="G104" s="58" t="s">
        <v>35</v>
      </c>
      <c r="H104" s="58">
        <v>3</v>
      </c>
      <c r="I104" s="59">
        <f t="shared" ref="I104:I123" si="2">F104*H104/100</f>
        <v>13.5</v>
      </c>
      <c r="J104" s="59">
        <f t="shared" ref="J104:J123" si="3">E104^2*0.006165375*I104</f>
        <v>33.293025</v>
      </c>
      <c r="K104" s="76">
        <f>SUM(J104:J122)</f>
        <v>292.95987725999998</v>
      </c>
      <c r="M104" s="2">
        <f>K104</f>
        <v>292.95987725999998</v>
      </c>
      <c r="N104" s="96"/>
      <c r="O104" s="88"/>
      <c r="P104" s="89"/>
      <c r="Q104" s="89"/>
      <c r="R104" s="89"/>
    </row>
    <row r="105" spans="1:18" ht="38.25" customHeight="1">
      <c r="B105" s="78" t="s">
        <v>51</v>
      </c>
      <c r="C105" s="61">
        <v>3</v>
      </c>
      <c r="D105" s="61"/>
      <c r="E105" s="61">
        <v>16</v>
      </c>
      <c r="F105" s="62">
        <v>480</v>
      </c>
      <c r="G105" s="61" t="s">
        <v>35</v>
      </c>
      <c r="H105" s="61">
        <v>3</v>
      </c>
      <c r="I105" s="62">
        <f t="shared" si="2"/>
        <v>14.4</v>
      </c>
      <c r="J105" s="62">
        <f t="shared" si="3"/>
        <v>22.728038399999999</v>
      </c>
      <c r="K105" s="77"/>
      <c r="N105" s="88"/>
      <c r="O105" s="88"/>
      <c r="P105" s="89"/>
      <c r="Q105" s="89"/>
      <c r="R105" s="89"/>
    </row>
    <row r="106" spans="1:18" ht="38.25" customHeight="1">
      <c r="B106" s="78" t="s">
        <v>51</v>
      </c>
      <c r="C106" s="61">
        <v>4</v>
      </c>
      <c r="D106" s="61"/>
      <c r="E106" s="61">
        <v>16</v>
      </c>
      <c r="F106" s="62">
        <v>450</v>
      </c>
      <c r="G106" s="61" t="s">
        <v>35</v>
      </c>
      <c r="H106" s="61">
        <v>3</v>
      </c>
      <c r="I106" s="62">
        <f t="shared" si="2"/>
        <v>13.5</v>
      </c>
      <c r="J106" s="62">
        <f t="shared" si="3"/>
        <v>21.307535999999999</v>
      </c>
      <c r="K106" s="77"/>
      <c r="N106" s="88"/>
      <c r="O106" s="88"/>
      <c r="P106" s="89"/>
      <c r="Q106" s="89"/>
      <c r="R106" s="89"/>
    </row>
    <row r="107" spans="1:18" ht="38.25" customHeight="1">
      <c r="B107" s="78" t="s">
        <v>51</v>
      </c>
      <c r="C107" s="61">
        <v>6</v>
      </c>
      <c r="D107" s="61"/>
      <c r="E107" s="61">
        <v>16</v>
      </c>
      <c r="F107" s="62">
        <v>365</v>
      </c>
      <c r="G107" s="61" t="s">
        <v>35</v>
      </c>
      <c r="H107" s="61">
        <v>6</v>
      </c>
      <c r="I107" s="62">
        <f t="shared" si="2"/>
        <v>21.9</v>
      </c>
      <c r="J107" s="62">
        <f t="shared" si="3"/>
        <v>34.5655584</v>
      </c>
      <c r="K107" s="77"/>
      <c r="N107" s="88"/>
      <c r="O107" s="88"/>
      <c r="P107" s="90"/>
      <c r="Q107" s="90"/>
      <c r="R107" s="90"/>
    </row>
    <row r="108" spans="1:18" ht="38.25" customHeight="1">
      <c r="B108" s="78" t="s">
        <v>51</v>
      </c>
      <c r="C108" s="61">
        <v>8</v>
      </c>
      <c r="D108" s="61"/>
      <c r="E108" s="61">
        <v>16</v>
      </c>
      <c r="F108" s="62">
        <v>307</v>
      </c>
      <c r="G108" s="61" t="s">
        <v>35</v>
      </c>
      <c r="H108" s="61">
        <v>6</v>
      </c>
      <c r="I108" s="62">
        <f t="shared" si="2"/>
        <v>18.420000000000002</v>
      </c>
      <c r="J108" s="62">
        <f t="shared" si="3"/>
        <v>29.072949120000001</v>
      </c>
      <c r="K108" s="77"/>
      <c r="N108" s="88"/>
      <c r="O108" s="88"/>
      <c r="P108" s="91"/>
      <c r="Q108" s="91"/>
      <c r="R108" s="91"/>
    </row>
    <row r="109" spans="1:18" ht="38.25" customHeight="1">
      <c r="B109" s="78" t="s">
        <v>51</v>
      </c>
      <c r="C109" s="61">
        <v>11</v>
      </c>
      <c r="D109" s="61"/>
      <c r="E109" s="61">
        <v>12</v>
      </c>
      <c r="F109" s="62">
        <v>656</v>
      </c>
      <c r="G109" s="61" t="s">
        <v>35</v>
      </c>
      <c r="H109" s="61">
        <v>1</v>
      </c>
      <c r="I109" s="62">
        <f t="shared" si="2"/>
        <v>6.56</v>
      </c>
      <c r="J109" s="62">
        <f t="shared" si="3"/>
        <v>5.8240598399999994</v>
      </c>
      <c r="K109" s="77"/>
      <c r="N109" s="88"/>
      <c r="O109" s="88"/>
      <c r="P109" s="89"/>
      <c r="Q109" s="89"/>
      <c r="R109" s="89"/>
    </row>
    <row r="110" spans="1:18" ht="38.25" customHeight="1">
      <c r="B110" s="78" t="s">
        <v>51</v>
      </c>
      <c r="C110" s="61">
        <v>12</v>
      </c>
      <c r="D110" s="61"/>
      <c r="E110" s="61">
        <v>12</v>
      </c>
      <c r="F110" s="62">
        <v>650</v>
      </c>
      <c r="G110" s="61" t="s">
        <v>35</v>
      </c>
      <c r="H110" s="61">
        <v>4</v>
      </c>
      <c r="I110" s="62">
        <f t="shared" si="2"/>
        <v>26</v>
      </c>
      <c r="J110" s="62">
        <f t="shared" si="3"/>
        <v>23.083164</v>
      </c>
      <c r="K110" s="77"/>
      <c r="N110" s="88"/>
      <c r="O110" s="88"/>
      <c r="P110" s="89"/>
      <c r="Q110" s="89"/>
      <c r="R110" s="89"/>
    </row>
    <row r="111" spans="1:18" ht="38.25" customHeight="1">
      <c r="B111" s="78" t="s">
        <v>51</v>
      </c>
      <c r="C111" s="61">
        <v>14</v>
      </c>
      <c r="D111" s="61"/>
      <c r="E111" s="61">
        <v>12</v>
      </c>
      <c r="F111" s="62">
        <v>565</v>
      </c>
      <c r="G111" s="61" t="s">
        <v>35</v>
      </c>
      <c r="H111" s="61">
        <v>4</v>
      </c>
      <c r="I111" s="62">
        <f t="shared" si="2"/>
        <v>22.6</v>
      </c>
      <c r="J111" s="62">
        <f t="shared" si="3"/>
        <v>20.064596400000003</v>
      </c>
      <c r="K111" s="77"/>
      <c r="N111" s="88"/>
      <c r="O111" s="88"/>
      <c r="P111" s="89"/>
      <c r="Q111" s="89"/>
      <c r="R111" s="89"/>
    </row>
    <row r="112" spans="1:18" ht="38.25" customHeight="1">
      <c r="B112" s="78" t="s">
        <v>51</v>
      </c>
      <c r="C112" s="61">
        <v>15</v>
      </c>
      <c r="D112" s="61"/>
      <c r="E112" s="61">
        <v>12</v>
      </c>
      <c r="F112" s="62">
        <v>450</v>
      </c>
      <c r="G112" s="61" t="s">
        <v>35</v>
      </c>
      <c r="H112" s="61">
        <v>2</v>
      </c>
      <c r="I112" s="62">
        <f t="shared" si="2"/>
        <v>9</v>
      </c>
      <c r="J112" s="62">
        <f t="shared" si="3"/>
        <v>7.9903259999999996</v>
      </c>
      <c r="K112" s="77"/>
      <c r="N112" s="88"/>
      <c r="O112" s="88"/>
      <c r="P112" s="92"/>
      <c r="Q112" s="92"/>
      <c r="R112" s="92"/>
    </row>
    <row r="113" spans="1:18" ht="38.25" customHeight="1">
      <c r="B113" s="78" t="s">
        <v>51</v>
      </c>
      <c r="C113" s="61">
        <v>17</v>
      </c>
      <c r="D113" s="61"/>
      <c r="E113" s="61">
        <v>12</v>
      </c>
      <c r="F113" s="62">
        <v>345</v>
      </c>
      <c r="G113" s="61" t="s">
        <v>35</v>
      </c>
      <c r="H113" s="61">
        <v>1</v>
      </c>
      <c r="I113" s="62">
        <f t="shared" si="2"/>
        <v>3.45</v>
      </c>
      <c r="J113" s="62">
        <f t="shared" si="3"/>
        <v>3.0629583</v>
      </c>
      <c r="K113" s="77"/>
      <c r="N113" s="88"/>
      <c r="O113" s="88"/>
      <c r="P113" s="92"/>
      <c r="Q113" s="92"/>
      <c r="R113" s="92"/>
    </row>
    <row r="114" spans="1:18" ht="38.25" customHeight="1">
      <c r="B114" s="78" t="s">
        <v>51</v>
      </c>
      <c r="C114" s="61">
        <v>18</v>
      </c>
      <c r="D114" s="61"/>
      <c r="E114" s="61">
        <v>12</v>
      </c>
      <c r="F114" s="62">
        <v>300</v>
      </c>
      <c r="G114" s="61" t="s">
        <v>35</v>
      </c>
      <c r="H114" s="61">
        <v>10</v>
      </c>
      <c r="I114" s="62">
        <f t="shared" si="2"/>
        <v>30</v>
      </c>
      <c r="J114" s="62">
        <f t="shared" si="3"/>
        <v>26.634419999999999</v>
      </c>
      <c r="K114" s="77"/>
      <c r="N114" s="88"/>
      <c r="O114" s="88"/>
      <c r="P114" s="92"/>
      <c r="Q114" s="92"/>
      <c r="R114" s="92"/>
    </row>
    <row r="115" spans="1:18" ht="38.25" customHeight="1">
      <c r="B115" s="78" t="s">
        <v>51</v>
      </c>
      <c r="C115" s="61">
        <v>19</v>
      </c>
      <c r="D115" s="61"/>
      <c r="E115" s="61">
        <v>12</v>
      </c>
      <c r="F115" s="62">
        <v>245</v>
      </c>
      <c r="G115" s="61" t="s">
        <v>35</v>
      </c>
      <c r="H115" s="61">
        <v>3</v>
      </c>
      <c r="I115" s="62">
        <f t="shared" si="2"/>
        <v>7.35</v>
      </c>
      <c r="J115" s="62">
        <f t="shared" si="3"/>
        <v>6.5254328999999993</v>
      </c>
      <c r="K115" s="77"/>
      <c r="N115" s="88"/>
      <c r="O115" s="88"/>
      <c r="P115" s="92"/>
      <c r="Q115" s="92"/>
      <c r="R115" s="92"/>
    </row>
    <row r="116" spans="1:18" ht="38.25" customHeight="1">
      <c r="B116" s="78" t="s">
        <v>51</v>
      </c>
      <c r="C116" s="61">
        <v>20</v>
      </c>
      <c r="D116" s="61"/>
      <c r="E116" s="61">
        <v>12</v>
      </c>
      <c r="F116" s="62">
        <v>240</v>
      </c>
      <c r="G116" s="61" t="s">
        <v>35</v>
      </c>
      <c r="H116" s="61">
        <v>4</v>
      </c>
      <c r="I116" s="62">
        <f t="shared" si="2"/>
        <v>9.6</v>
      </c>
      <c r="J116" s="62">
        <f t="shared" si="3"/>
        <v>8.5230143999999992</v>
      </c>
      <c r="K116" s="77"/>
      <c r="Q116" s="3"/>
      <c r="R116" s="3"/>
    </row>
    <row r="117" spans="1:18" ht="38.25" customHeight="1">
      <c r="B117" s="78" t="s">
        <v>51</v>
      </c>
      <c r="C117" s="61">
        <v>21</v>
      </c>
      <c r="D117" s="61"/>
      <c r="E117" s="61">
        <v>12</v>
      </c>
      <c r="F117" s="62">
        <v>200</v>
      </c>
      <c r="G117" s="61" t="s">
        <v>35</v>
      </c>
      <c r="H117" s="61">
        <v>10</v>
      </c>
      <c r="I117" s="62">
        <f t="shared" si="2"/>
        <v>20</v>
      </c>
      <c r="J117" s="62">
        <f t="shared" si="3"/>
        <v>17.75628</v>
      </c>
      <c r="K117" s="77"/>
    </row>
    <row r="118" spans="1:18" ht="38.25" customHeight="1">
      <c r="B118" s="78" t="s">
        <v>51</v>
      </c>
      <c r="C118" s="61">
        <v>22</v>
      </c>
      <c r="D118" s="61"/>
      <c r="E118" s="61">
        <v>12</v>
      </c>
      <c r="F118" s="62">
        <v>190</v>
      </c>
      <c r="G118" s="61" t="s">
        <v>35</v>
      </c>
      <c r="H118" s="61">
        <v>3</v>
      </c>
      <c r="I118" s="62">
        <f t="shared" si="2"/>
        <v>5.7</v>
      </c>
      <c r="J118" s="62">
        <f t="shared" si="3"/>
        <v>5.0605397999999999</v>
      </c>
      <c r="K118" s="77"/>
    </row>
    <row r="119" spans="1:18" ht="38.25" customHeight="1">
      <c r="B119" s="78" t="s">
        <v>51</v>
      </c>
      <c r="C119" s="61">
        <v>23</v>
      </c>
      <c r="D119" s="61"/>
      <c r="E119" s="61">
        <v>12</v>
      </c>
      <c r="F119" s="62">
        <v>185</v>
      </c>
      <c r="G119" s="61" t="s">
        <v>35</v>
      </c>
      <c r="H119" s="61">
        <v>6</v>
      </c>
      <c r="I119" s="62">
        <f t="shared" si="2"/>
        <v>11.1</v>
      </c>
      <c r="J119" s="62">
        <f t="shared" si="3"/>
        <v>9.8547353999999991</v>
      </c>
      <c r="K119" s="77"/>
    </row>
    <row r="120" spans="1:18" ht="38.25" customHeight="1">
      <c r="B120" s="78" t="s">
        <v>51</v>
      </c>
      <c r="C120" s="61">
        <v>24</v>
      </c>
      <c r="D120" s="61"/>
      <c r="E120" s="61">
        <v>12</v>
      </c>
      <c r="F120" s="62">
        <v>150</v>
      </c>
      <c r="G120" s="61" t="s">
        <v>35</v>
      </c>
      <c r="H120" s="61">
        <v>8</v>
      </c>
      <c r="I120" s="62">
        <f t="shared" si="2"/>
        <v>12</v>
      </c>
      <c r="J120" s="62">
        <f t="shared" si="3"/>
        <v>10.653767999999999</v>
      </c>
      <c r="K120" s="77"/>
    </row>
    <row r="121" spans="1:18" ht="38.25" customHeight="1">
      <c r="B121" s="78" t="s">
        <v>51</v>
      </c>
      <c r="C121" s="61">
        <v>25</v>
      </c>
      <c r="D121" s="61"/>
      <c r="E121" s="61">
        <v>12</v>
      </c>
      <c r="F121" s="62">
        <v>145</v>
      </c>
      <c r="G121" s="61" t="s">
        <v>35</v>
      </c>
      <c r="H121" s="61">
        <v>1</v>
      </c>
      <c r="I121" s="62">
        <f t="shared" si="2"/>
        <v>1.45</v>
      </c>
      <c r="J121" s="62">
        <f t="shared" si="3"/>
        <v>1.2873303</v>
      </c>
      <c r="K121" s="77"/>
    </row>
    <row r="122" spans="1:18" ht="38.25" customHeight="1">
      <c r="B122" s="79" t="s">
        <v>51</v>
      </c>
      <c r="C122" s="67">
        <v>61</v>
      </c>
      <c r="D122" s="67"/>
      <c r="E122" s="67">
        <v>10</v>
      </c>
      <c r="F122" s="68">
        <v>230</v>
      </c>
      <c r="G122" s="67" t="s">
        <v>35</v>
      </c>
      <c r="H122" s="67">
        <v>4</v>
      </c>
      <c r="I122" s="68">
        <f t="shared" si="2"/>
        <v>9.1999999999999993</v>
      </c>
      <c r="J122" s="68">
        <f t="shared" si="3"/>
        <v>5.6721449999999995</v>
      </c>
      <c r="K122" s="65" t="s">
        <v>36</v>
      </c>
    </row>
    <row r="123" spans="1:18" ht="38.25" customHeight="1">
      <c r="B123" s="74" t="s">
        <v>52</v>
      </c>
      <c r="C123" s="61">
        <v>65</v>
      </c>
      <c r="D123" s="61"/>
      <c r="E123" s="61">
        <v>10</v>
      </c>
      <c r="F123" s="62">
        <v>122</v>
      </c>
      <c r="G123" s="61" t="s">
        <v>35</v>
      </c>
      <c r="H123" s="61">
        <v>526</v>
      </c>
      <c r="I123" s="62">
        <f t="shared" si="2"/>
        <v>641.72</v>
      </c>
      <c r="J123" s="62">
        <f t="shared" si="3"/>
        <v>395.64444449999996</v>
      </c>
      <c r="K123" s="77">
        <f>SUM(J123:J125)</f>
        <v>395.64444449999996</v>
      </c>
    </row>
    <row r="124" spans="1:18" ht="38.25" customHeight="1">
      <c r="B124" s="74" t="s">
        <v>52</v>
      </c>
      <c r="C124" s="29"/>
      <c r="D124" s="29"/>
      <c r="E124" s="29"/>
      <c r="F124" s="30"/>
      <c r="G124" s="29"/>
      <c r="H124" s="29"/>
      <c r="I124" s="30"/>
      <c r="J124" s="30"/>
      <c r="K124" s="77"/>
    </row>
    <row r="125" spans="1:18" ht="38.25" customHeight="1">
      <c r="B125" s="75" t="s">
        <v>52</v>
      </c>
      <c r="C125" s="63"/>
      <c r="D125" s="63"/>
      <c r="E125" s="63"/>
      <c r="F125" s="64"/>
      <c r="G125" s="63"/>
      <c r="H125" s="63"/>
      <c r="I125" s="64"/>
      <c r="J125" s="64"/>
      <c r="K125" s="65" t="s">
        <v>36</v>
      </c>
      <c r="M125" s="2">
        <f>K123</f>
        <v>395.64444449999996</v>
      </c>
    </row>
    <row r="126" spans="1:18" ht="38.25" customHeight="1">
      <c r="B126" s="32"/>
      <c r="C126" s="33"/>
      <c r="D126" s="33"/>
      <c r="E126" s="33"/>
      <c r="F126" s="34"/>
      <c r="G126" s="33"/>
      <c r="H126" s="33"/>
      <c r="I126" s="34"/>
      <c r="J126" s="34"/>
      <c r="K126" s="35"/>
    </row>
    <row r="127" spans="1:18" s="8" customFormat="1" ht="24.75" customHeight="1">
      <c r="A127" s="36"/>
      <c r="B127" s="93" t="str">
        <f>IF(ISBLANK($P$12),"",$P$12)</f>
        <v/>
      </c>
      <c r="C127" s="94"/>
      <c r="D127" s="94"/>
      <c r="E127" s="94"/>
      <c r="F127" s="94"/>
      <c r="G127" s="37"/>
      <c r="H127" s="84" t="s">
        <v>43</v>
      </c>
      <c r="I127" s="84"/>
      <c r="J127" s="84"/>
      <c r="K127" s="85"/>
      <c r="L127" s="38"/>
      <c r="M127" s="2"/>
      <c r="P127" s="9"/>
    </row>
    <row r="128" spans="1:18" ht="23.1" customHeight="1">
      <c r="B128" s="86" t="str">
        <f>IF(ISBLANK(P$19),"",P$19)</f>
        <v/>
      </c>
      <c r="C128" s="87"/>
      <c r="D128" s="87"/>
      <c r="E128" s="87"/>
      <c r="F128" s="87"/>
      <c r="G128" s="87"/>
      <c r="H128" s="87"/>
      <c r="I128" s="87"/>
      <c r="J128" s="87"/>
      <c r="K128" s="87"/>
    </row>
    <row r="129" spans="1:18" ht="12.75" customHeight="1"/>
    <row r="130" spans="1:18" s="8" customFormat="1" ht="30" customHeight="1">
      <c r="A130" s="4"/>
      <c r="B130" s="115" t="s">
        <v>16</v>
      </c>
      <c r="C130" s="116"/>
      <c r="D130" s="117" t="str">
        <f>$P$8</f>
        <v>Budowa sali gimnastycznej wraz z łącznikiem</v>
      </c>
      <c r="E130" s="118"/>
      <c r="F130" s="118"/>
      <c r="G130" s="118"/>
      <c r="H130" s="118"/>
      <c r="I130" s="119"/>
      <c r="J130" s="97"/>
      <c r="K130" s="98"/>
      <c r="L130" s="5"/>
      <c r="M130" s="2"/>
      <c r="N130" s="6"/>
      <c r="O130" s="6"/>
      <c r="P130" s="7"/>
      <c r="Q130" s="6"/>
    </row>
    <row r="131" spans="1:18" s="8" customFormat="1" ht="19.5" customHeight="1">
      <c r="A131" s="4"/>
      <c r="B131" s="101" t="s">
        <v>17</v>
      </c>
      <c r="C131" s="102"/>
      <c r="D131" s="103" t="str">
        <f>$P$9</f>
        <v>ZBROJENIE ELEMENTÓW W POZIOMIE +3.20, +4.50</v>
      </c>
      <c r="E131" s="103"/>
      <c r="F131" s="103"/>
      <c r="G131" s="103"/>
      <c r="H131" s="103"/>
      <c r="I131" s="104"/>
      <c r="J131" s="99"/>
      <c r="K131" s="100"/>
      <c r="L131" s="5"/>
      <c r="M131" s="2"/>
      <c r="P131" s="9"/>
    </row>
    <row r="132" spans="1:18" s="8" customFormat="1" ht="19.5" customHeight="1">
      <c r="A132" s="4"/>
      <c r="B132" s="105" t="str">
        <f>$P$11</f>
        <v>16.12.2024</v>
      </c>
      <c r="C132" s="106"/>
      <c r="D132" s="120" t="s">
        <v>18</v>
      </c>
      <c r="E132" s="121"/>
      <c r="F132" s="122" t="str">
        <f>$P$10</f>
        <v>PW-K-1002</v>
      </c>
      <c r="G132" s="123"/>
      <c r="H132" s="123"/>
      <c r="I132" s="124"/>
      <c r="J132" s="39">
        <f>(ROW(A132)-4)/32</f>
        <v>4</v>
      </c>
      <c r="K132" s="40">
        <f>$P$13</f>
        <v>6</v>
      </c>
      <c r="L132" s="5"/>
      <c r="M132" s="2"/>
      <c r="P132" s="9"/>
    </row>
    <row r="133" spans="1:18" s="8" customFormat="1" ht="42" customHeight="1">
      <c r="A133" s="5"/>
      <c r="B133" s="107" t="s">
        <v>19</v>
      </c>
      <c r="C133" s="109" t="s">
        <v>20</v>
      </c>
      <c r="D133" s="111" t="s">
        <v>21</v>
      </c>
      <c r="E133" s="10" t="s">
        <v>22</v>
      </c>
      <c r="F133" s="11" t="s">
        <v>23</v>
      </c>
      <c r="G133" s="113" t="s">
        <v>24</v>
      </c>
      <c r="H133" s="114"/>
      <c r="I133" s="11" t="s">
        <v>25</v>
      </c>
      <c r="J133" s="11" t="s">
        <v>26</v>
      </c>
      <c r="K133" s="12" t="s">
        <v>27</v>
      </c>
      <c r="L133" s="5"/>
      <c r="M133" s="2"/>
      <c r="P133" s="9"/>
    </row>
    <row r="134" spans="1:18" s="8" customFormat="1" ht="22.5" customHeight="1">
      <c r="A134" s="13"/>
      <c r="B134" s="108"/>
      <c r="C134" s="110"/>
      <c r="D134" s="112"/>
      <c r="E134" s="14" t="str">
        <f>$P$15</f>
        <v>B500SP</v>
      </c>
      <c r="F134" s="15" t="s">
        <v>28</v>
      </c>
      <c r="G134" s="16" t="s">
        <v>29</v>
      </c>
      <c r="H134" s="16" t="s">
        <v>30</v>
      </c>
      <c r="I134" s="16" t="s">
        <v>31</v>
      </c>
      <c r="J134" s="16" t="s">
        <v>32</v>
      </c>
      <c r="K134" s="17" t="s">
        <v>33</v>
      </c>
      <c r="L134" s="13"/>
      <c r="M134" s="2"/>
      <c r="N134" s="18"/>
      <c r="O134" s="18"/>
      <c r="P134" s="19"/>
      <c r="Q134" s="18"/>
    </row>
    <row r="135" spans="1:18" s="5" customFormat="1" ht="19.5" customHeight="1">
      <c r="B135" s="20">
        <v>1</v>
      </c>
      <c r="C135" s="21">
        <v>2</v>
      </c>
      <c r="D135" s="22">
        <v>3</v>
      </c>
      <c r="E135" s="21">
        <v>5</v>
      </c>
      <c r="F135" s="21">
        <v>6</v>
      </c>
      <c r="G135" s="21">
        <v>7</v>
      </c>
      <c r="H135" s="21">
        <v>8</v>
      </c>
      <c r="I135" s="21">
        <v>9</v>
      </c>
      <c r="J135" s="21">
        <v>10</v>
      </c>
      <c r="K135" s="23">
        <v>11</v>
      </c>
      <c r="M135" s="2"/>
      <c r="N135" s="95"/>
      <c r="O135" s="95"/>
      <c r="P135" s="95"/>
      <c r="Q135" s="95"/>
      <c r="R135" s="95"/>
    </row>
    <row r="136" spans="1:18" ht="38.25" customHeight="1">
      <c r="B136" s="80" t="s">
        <v>53</v>
      </c>
      <c r="C136" s="58">
        <v>27</v>
      </c>
      <c r="D136" s="58"/>
      <c r="E136" s="58">
        <v>10</v>
      </c>
      <c r="F136" s="59">
        <v>1200</v>
      </c>
      <c r="G136" s="58" t="s">
        <v>35</v>
      </c>
      <c r="H136" s="58">
        <v>49</v>
      </c>
      <c r="I136" s="59">
        <f t="shared" ref="I136:I158" si="4">F136*H136/100</f>
        <v>588</v>
      </c>
      <c r="J136" s="59">
        <f t="shared" ref="J136:J158" si="5">E136^2*0.006165375*I136</f>
        <v>362.52404999999999</v>
      </c>
      <c r="K136" s="76">
        <f>SUM(J136:J150)</f>
        <v>3229.3186136249997</v>
      </c>
      <c r="M136" s="2">
        <f>K136</f>
        <v>3229.3186136249997</v>
      </c>
      <c r="N136" s="96"/>
      <c r="O136" s="88"/>
      <c r="P136" s="89"/>
      <c r="Q136" s="89"/>
      <c r="R136" s="89"/>
    </row>
    <row r="137" spans="1:18" ht="38.25" customHeight="1">
      <c r="B137" s="78" t="s">
        <v>53</v>
      </c>
      <c r="C137" s="61">
        <v>30</v>
      </c>
      <c r="D137" s="61"/>
      <c r="E137" s="61">
        <v>10</v>
      </c>
      <c r="F137" s="62">
        <v>1120</v>
      </c>
      <c r="G137" s="61" t="s">
        <v>35</v>
      </c>
      <c r="H137" s="61">
        <v>14</v>
      </c>
      <c r="I137" s="62">
        <f t="shared" si="4"/>
        <v>156.80000000000001</v>
      </c>
      <c r="J137" s="62">
        <f t="shared" si="5"/>
        <v>96.673079999999999</v>
      </c>
      <c r="K137" s="77"/>
      <c r="N137" s="88"/>
      <c r="O137" s="88"/>
      <c r="P137" s="89"/>
      <c r="Q137" s="89"/>
      <c r="R137" s="89"/>
    </row>
    <row r="138" spans="1:18" ht="38.25" customHeight="1">
      <c r="B138" s="78" t="s">
        <v>53</v>
      </c>
      <c r="C138" s="61">
        <v>31</v>
      </c>
      <c r="D138" s="61"/>
      <c r="E138" s="61">
        <v>10</v>
      </c>
      <c r="F138" s="62">
        <v>1080</v>
      </c>
      <c r="G138" s="61" t="s">
        <v>35</v>
      </c>
      <c r="H138" s="61">
        <v>49</v>
      </c>
      <c r="I138" s="62">
        <f t="shared" si="4"/>
        <v>529.20000000000005</v>
      </c>
      <c r="J138" s="62">
        <f t="shared" si="5"/>
        <v>326.27164500000003</v>
      </c>
      <c r="K138" s="77"/>
      <c r="N138" s="88"/>
      <c r="O138" s="88"/>
      <c r="P138" s="89"/>
      <c r="Q138" s="89"/>
      <c r="R138" s="89"/>
    </row>
    <row r="139" spans="1:18" ht="38.25" customHeight="1">
      <c r="B139" s="78" t="s">
        <v>53</v>
      </c>
      <c r="C139" s="61">
        <v>32</v>
      </c>
      <c r="D139" s="61"/>
      <c r="E139" s="61">
        <v>10</v>
      </c>
      <c r="F139" s="62">
        <v>1065</v>
      </c>
      <c r="G139" s="61" t="s">
        <v>35</v>
      </c>
      <c r="H139" s="61">
        <v>49</v>
      </c>
      <c r="I139" s="62">
        <f t="shared" si="4"/>
        <v>521.85</v>
      </c>
      <c r="J139" s="62">
        <f t="shared" si="5"/>
        <v>321.74009437500001</v>
      </c>
      <c r="K139" s="77"/>
      <c r="N139" s="88"/>
      <c r="O139" s="88"/>
      <c r="P139" s="90"/>
      <c r="Q139" s="90"/>
      <c r="R139" s="90"/>
    </row>
    <row r="140" spans="1:18" ht="38.25" customHeight="1">
      <c r="B140" s="78" t="s">
        <v>53</v>
      </c>
      <c r="C140" s="61">
        <v>33</v>
      </c>
      <c r="D140" s="61"/>
      <c r="E140" s="61">
        <v>10</v>
      </c>
      <c r="F140" s="62">
        <v>930</v>
      </c>
      <c r="G140" s="61" t="s">
        <v>35</v>
      </c>
      <c r="H140" s="61">
        <v>97</v>
      </c>
      <c r="I140" s="62">
        <f t="shared" si="4"/>
        <v>902.1</v>
      </c>
      <c r="J140" s="62">
        <f t="shared" si="5"/>
        <v>556.17847874999995</v>
      </c>
      <c r="K140" s="77"/>
      <c r="N140" s="88"/>
      <c r="O140" s="88"/>
      <c r="P140" s="91"/>
      <c r="Q140" s="91"/>
      <c r="R140" s="91"/>
    </row>
    <row r="141" spans="1:18" ht="38.25" customHeight="1">
      <c r="B141" s="78" t="s">
        <v>53</v>
      </c>
      <c r="C141" s="61">
        <v>36</v>
      </c>
      <c r="D141" s="61"/>
      <c r="E141" s="61">
        <v>10</v>
      </c>
      <c r="F141" s="62">
        <v>820</v>
      </c>
      <c r="G141" s="61" t="s">
        <v>35</v>
      </c>
      <c r="H141" s="61">
        <v>33</v>
      </c>
      <c r="I141" s="62">
        <f t="shared" si="4"/>
        <v>270.60000000000002</v>
      </c>
      <c r="J141" s="62">
        <f t="shared" si="5"/>
        <v>166.8350475</v>
      </c>
      <c r="K141" s="77"/>
      <c r="N141" s="88"/>
      <c r="O141" s="88"/>
      <c r="P141" s="89"/>
      <c r="Q141" s="89"/>
      <c r="R141" s="89"/>
    </row>
    <row r="142" spans="1:18" ht="38.25" customHeight="1">
      <c r="B142" s="78" t="s">
        <v>53</v>
      </c>
      <c r="C142" s="61">
        <v>38</v>
      </c>
      <c r="D142" s="61"/>
      <c r="E142" s="61">
        <v>10</v>
      </c>
      <c r="F142" s="62">
        <v>780</v>
      </c>
      <c r="G142" s="61" t="s">
        <v>35</v>
      </c>
      <c r="H142" s="61">
        <v>14</v>
      </c>
      <c r="I142" s="62">
        <f t="shared" si="4"/>
        <v>109.2</v>
      </c>
      <c r="J142" s="62">
        <f t="shared" si="5"/>
        <v>67.325895000000003</v>
      </c>
      <c r="K142" s="77"/>
      <c r="N142" s="88"/>
      <c r="O142" s="88"/>
      <c r="P142" s="89"/>
      <c r="Q142" s="89"/>
      <c r="R142" s="89"/>
    </row>
    <row r="143" spans="1:18" ht="38.25" customHeight="1">
      <c r="B143" s="78" t="s">
        <v>53</v>
      </c>
      <c r="C143" s="61">
        <v>39</v>
      </c>
      <c r="D143" s="61"/>
      <c r="E143" s="61">
        <v>10</v>
      </c>
      <c r="F143" s="62">
        <v>715</v>
      </c>
      <c r="G143" s="61" t="s">
        <v>35</v>
      </c>
      <c r="H143" s="61">
        <v>148</v>
      </c>
      <c r="I143" s="62">
        <f t="shared" si="4"/>
        <v>1058.2</v>
      </c>
      <c r="J143" s="62">
        <f t="shared" si="5"/>
        <v>652.41998249999995</v>
      </c>
      <c r="K143" s="77"/>
      <c r="N143" s="88"/>
      <c r="O143" s="88"/>
      <c r="P143" s="89"/>
      <c r="Q143" s="89"/>
      <c r="R143" s="89"/>
    </row>
    <row r="144" spans="1:18" ht="38.25" customHeight="1">
      <c r="B144" s="78" t="s">
        <v>53</v>
      </c>
      <c r="C144" s="61">
        <v>44</v>
      </c>
      <c r="D144" s="61"/>
      <c r="E144" s="61">
        <v>10</v>
      </c>
      <c r="F144" s="62">
        <v>520</v>
      </c>
      <c r="G144" s="61" t="s">
        <v>35</v>
      </c>
      <c r="H144" s="61">
        <v>27</v>
      </c>
      <c r="I144" s="62">
        <f t="shared" si="4"/>
        <v>140.4</v>
      </c>
      <c r="J144" s="62">
        <f t="shared" si="5"/>
        <v>86.561864999999997</v>
      </c>
      <c r="K144" s="77"/>
      <c r="N144" s="88"/>
      <c r="O144" s="88"/>
      <c r="P144" s="92"/>
      <c r="Q144" s="92"/>
      <c r="R144" s="92"/>
    </row>
    <row r="145" spans="1:18" ht="38.25" customHeight="1">
      <c r="B145" s="78" t="s">
        <v>53</v>
      </c>
      <c r="C145" s="61">
        <v>45</v>
      </c>
      <c r="D145" s="61"/>
      <c r="E145" s="61">
        <v>10</v>
      </c>
      <c r="F145" s="62">
        <v>510</v>
      </c>
      <c r="G145" s="61" t="s">
        <v>35</v>
      </c>
      <c r="H145" s="61">
        <v>1</v>
      </c>
      <c r="I145" s="62">
        <f t="shared" si="4"/>
        <v>5.0999999999999996</v>
      </c>
      <c r="J145" s="62">
        <f t="shared" si="5"/>
        <v>3.1443412499999996</v>
      </c>
      <c r="K145" s="77"/>
      <c r="N145" s="88"/>
      <c r="O145" s="88"/>
      <c r="P145" s="92"/>
      <c r="Q145" s="92"/>
      <c r="R145" s="92"/>
    </row>
    <row r="146" spans="1:18" ht="38.25" customHeight="1">
      <c r="B146" s="78" t="s">
        <v>53</v>
      </c>
      <c r="C146" s="61">
        <v>46</v>
      </c>
      <c r="D146" s="61"/>
      <c r="E146" s="61">
        <v>10</v>
      </c>
      <c r="F146" s="62">
        <v>480</v>
      </c>
      <c r="G146" s="61" t="s">
        <v>35</v>
      </c>
      <c r="H146" s="61">
        <v>54</v>
      </c>
      <c r="I146" s="62">
        <f t="shared" si="4"/>
        <v>259.2</v>
      </c>
      <c r="J146" s="62">
        <f t="shared" si="5"/>
        <v>159.80651999999998</v>
      </c>
      <c r="K146" s="77"/>
      <c r="N146" s="88"/>
      <c r="O146" s="88"/>
      <c r="P146" s="92"/>
      <c r="Q146" s="92"/>
      <c r="R146" s="92"/>
    </row>
    <row r="147" spans="1:18" ht="38.25" customHeight="1">
      <c r="B147" s="78" t="s">
        <v>53</v>
      </c>
      <c r="C147" s="61">
        <v>48</v>
      </c>
      <c r="D147" s="61"/>
      <c r="E147" s="61">
        <v>10</v>
      </c>
      <c r="F147" s="62">
        <v>430</v>
      </c>
      <c r="G147" s="61" t="s">
        <v>35</v>
      </c>
      <c r="H147" s="61">
        <v>49</v>
      </c>
      <c r="I147" s="62">
        <f t="shared" si="4"/>
        <v>210.7</v>
      </c>
      <c r="J147" s="62">
        <f t="shared" si="5"/>
        <v>129.90445124999999</v>
      </c>
      <c r="K147" s="77"/>
      <c r="N147" s="88"/>
      <c r="O147" s="88"/>
      <c r="P147" s="92"/>
      <c r="Q147" s="92"/>
      <c r="R147" s="92"/>
    </row>
    <row r="148" spans="1:18" ht="38.25" customHeight="1">
      <c r="B148" s="78" t="s">
        <v>53</v>
      </c>
      <c r="C148" s="61">
        <v>52</v>
      </c>
      <c r="D148" s="61"/>
      <c r="E148" s="61">
        <v>10</v>
      </c>
      <c r="F148" s="62">
        <v>390</v>
      </c>
      <c r="G148" s="61" t="s">
        <v>35</v>
      </c>
      <c r="H148" s="61">
        <v>26</v>
      </c>
      <c r="I148" s="62">
        <f t="shared" si="4"/>
        <v>101.4</v>
      </c>
      <c r="J148" s="62">
        <f t="shared" si="5"/>
        <v>62.5169025</v>
      </c>
      <c r="K148" s="77"/>
      <c r="Q148" s="3"/>
      <c r="R148" s="3"/>
    </row>
    <row r="149" spans="1:18" ht="38.25" customHeight="1">
      <c r="B149" s="78" t="s">
        <v>53</v>
      </c>
      <c r="C149" s="61">
        <v>61</v>
      </c>
      <c r="D149" s="61"/>
      <c r="E149" s="61">
        <v>10</v>
      </c>
      <c r="F149" s="62">
        <v>230</v>
      </c>
      <c r="G149" s="61" t="s">
        <v>35</v>
      </c>
      <c r="H149" s="61">
        <v>26</v>
      </c>
      <c r="I149" s="62">
        <f t="shared" si="4"/>
        <v>59.8</v>
      </c>
      <c r="J149" s="62">
        <f t="shared" si="5"/>
        <v>36.868942499999996</v>
      </c>
      <c r="K149" s="77"/>
    </row>
    <row r="150" spans="1:18" ht="38.25" customHeight="1">
      <c r="B150" s="79" t="s">
        <v>53</v>
      </c>
      <c r="C150" s="67">
        <v>68</v>
      </c>
      <c r="D150" s="67"/>
      <c r="E150" s="67">
        <v>8</v>
      </c>
      <c r="F150" s="68">
        <v>535</v>
      </c>
      <c r="G150" s="67" t="s">
        <v>35</v>
      </c>
      <c r="H150" s="67">
        <v>95</v>
      </c>
      <c r="I150" s="68">
        <f t="shared" si="4"/>
        <v>508.25</v>
      </c>
      <c r="J150" s="68">
        <f t="shared" si="5"/>
        <v>200.54731799999999</v>
      </c>
      <c r="K150" s="65" t="s">
        <v>36</v>
      </c>
    </row>
    <row r="151" spans="1:18" ht="38.25" customHeight="1">
      <c r="B151" s="78" t="s">
        <v>54</v>
      </c>
      <c r="C151" s="61">
        <v>2</v>
      </c>
      <c r="D151" s="61"/>
      <c r="E151" s="61">
        <v>16</v>
      </c>
      <c r="F151" s="62">
        <v>800</v>
      </c>
      <c r="G151" s="61" t="s">
        <v>35</v>
      </c>
      <c r="H151" s="61">
        <v>8</v>
      </c>
      <c r="I151" s="62">
        <f t="shared" si="4"/>
        <v>64</v>
      </c>
      <c r="J151" s="62">
        <f t="shared" si="5"/>
        <v>101.013504</v>
      </c>
      <c r="K151" s="77">
        <f>SUM(J151:J158)</f>
        <v>1326.2362823999999</v>
      </c>
      <c r="M151" s="2">
        <f>K151</f>
        <v>1326.2362823999999</v>
      </c>
    </row>
    <row r="152" spans="1:18" ht="38.25" customHeight="1">
      <c r="B152" s="78" t="s">
        <v>54</v>
      </c>
      <c r="C152" s="61">
        <v>4</v>
      </c>
      <c r="D152" s="61"/>
      <c r="E152" s="61">
        <v>16</v>
      </c>
      <c r="F152" s="62">
        <v>450</v>
      </c>
      <c r="G152" s="61" t="s">
        <v>35</v>
      </c>
      <c r="H152" s="61">
        <v>65</v>
      </c>
      <c r="I152" s="62">
        <f t="shared" si="4"/>
        <v>292.5</v>
      </c>
      <c r="J152" s="62">
        <f t="shared" si="5"/>
        <v>461.66327999999999</v>
      </c>
      <c r="K152" s="77"/>
    </row>
    <row r="153" spans="1:18" ht="38.25" customHeight="1">
      <c r="B153" s="78" t="s">
        <v>54</v>
      </c>
      <c r="C153" s="61">
        <v>5</v>
      </c>
      <c r="D153" s="61"/>
      <c r="E153" s="61">
        <v>16</v>
      </c>
      <c r="F153" s="62">
        <v>400</v>
      </c>
      <c r="G153" s="61" t="s">
        <v>35</v>
      </c>
      <c r="H153" s="61">
        <v>8</v>
      </c>
      <c r="I153" s="62">
        <f t="shared" si="4"/>
        <v>32</v>
      </c>
      <c r="J153" s="62">
        <f t="shared" si="5"/>
        <v>50.506751999999999</v>
      </c>
      <c r="K153" s="77"/>
    </row>
    <row r="154" spans="1:18" ht="38.25" customHeight="1">
      <c r="B154" s="78" t="s">
        <v>54</v>
      </c>
      <c r="C154" s="61">
        <v>7</v>
      </c>
      <c r="D154" s="61"/>
      <c r="E154" s="61">
        <v>16</v>
      </c>
      <c r="F154" s="62">
        <v>350</v>
      </c>
      <c r="G154" s="61" t="s">
        <v>35</v>
      </c>
      <c r="H154" s="61">
        <v>7</v>
      </c>
      <c r="I154" s="62">
        <f t="shared" si="4"/>
        <v>24.5</v>
      </c>
      <c r="J154" s="62">
        <f t="shared" si="5"/>
        <v>38.669232000000001</v>
      </c>
      <c r="K154" s="77"/>
    </row>
    <row r="155" spans="1:18" ht="38.25" customHeight="1">
      <c r="B155" s="78" t="s">
        <v>54</v>
      </c>
      <c r="C155" s="61">
        <v>9</v>
      </c>
      <c r="D155" s="61"/>
      <c r="E155" s="61">
        <v>16</v>
      </c>
      <c r="F155" s="62">
        <v>300</v>
      </c>
      <c r="G155" s="61" t="s">
        <v>35</v>
      </c>
      <c r="H155" s="61">
        <v>41</v>
      </c>
      <c r="I155" s="62">
        <f t="shared" si="4"/>
        <v>123</v>
      </c>
      <c r="J155" s="62">
        <f t="shared" si="5"/>
        <v>194.13532799999999</v>
      </c>
      <c r="K155" s="77"/>
    </row>
    <row r="156" spans="1:18" ht="38.25" customHeight="1">
      <c r="B156" s="78" t="s">
        <v>54</v>
      </c>
      <c r="C156" s="61">
        <v>13</v>
      </c>
      <c r="D156" s="61"/>
      <c r="E156" s="61">
        <v>12</v>
      </c>
      <c r="F156" s="62">
        <v>600</v>
      </c>
      <c r="G156" s="61" t="s">
        <v>35</v>
      </c>
      <c r="H156" s="61">
        <v>24</v>
      </c>
      <c r="I156" s="62">
        <f t="shared" si="4"/>
        <v>144</v>
      </c>
      <c r="J156" s="62">
        <f t="shared" si="5"/>
        <v>127.84521599999999</v>
      </c>
      <c r="K156" s="77"/>
    </row>
    <row r="157" spans="1:18" ht="38.25" customHeight="1">
      <c r="B157" s="78" t="s">
        <v>54</v>
      </c>
      <c r="C157" s="61">
        <v>16</v>
      </c>
      <c r="D157" s="61"/>
      <c r="E157" s="61">
        <v>12</v>
      </c>
      <c r="F157" s="62">
        <v>390</v>
      </c>
      <c r="G157" s="61" t="s">
        <v>35</v>
      </c>
      <c r="H157" s="61">
        <v>74</v>
      </c>
      <c r="I157" s="62">
        <f t="shared" si="4"/>
        <v>288.60000000000002</v>
      </c>
      <c r="J157" s="62">
        <f t="shared" si="5"/>
        <v>256.22312040000003</v>
      </c>
      <c r="K157" s="77"/>
    </row>
    <row r="158" spans="1:18" ht="38.25" customHeight="1">
      <c r="B158" s="149" t="s">
        <v>54</v>
      </c>
      <c r="C158" s="69">
        <v>27</v>
      </c>
      <c r="D158" s="69"/>
      <c r="E158" s="69">
        <v>10</v>
      </c>
      <c r="F158" s="70">
        <v>1200</v>
      </c>
      <c r="G158" s="69" t="s">
        <v>35</v>
      </c>
      <c r="H158" s="69">
        <v>13</v>
      </c>
      <c r="I158" s="70">
        <f t="shared" si="4"/>
        <v>156</v>
      </c>
      <c r="J158" s="70">
        <f t="shared" si="5"/>
        <v>96.179849999999988</v>
      </c>
      <c r="K158" s="71" t="s">
        <v>36</v>
      </c>
    </row>
    <row r="159" spans="1:18" s="8" customFormat="1" ht="24.75" customHeight="1">
      <c r="A159" s="36"/>
      <c r="B159" s="93" t="str">
        <f>IF(ISBLANK($P$12),"",$P$12)</f>
        <v/>
      </c>
      <c r="C159" s="94"/>
      <c r="D159" s="94"/>
      <c r="E159" s="94"/>
      <c r="F159" s="94"/>
      <c r="G159" s="37"/>
      <c r="H159" s="84" t="s">
        <v>43</v>
      </c>
      <c r="I159" s="84"/>
      <c r="J159" s="84"/>
      <c r="K159" s="85"/>
      <c r="L159" s="38"/>
      <c r="M159" s="2"/>
      <c r="P159" s="9"/>
    </row>
    <row r="160" spans="1:18" ht="23.1" customHeight="1">
      <c r="B160" s="86" t="str">
        <f>IF(ISBLANK(P$19),"",P$19)</f>
        <v/>
      </c>
      <c r="C160" s="87"/>
      <c r="D160" s="87"/>
      <c r="E160" s="87"/>
      <c r="F160" s="87"/>
      <c r="G160" s="87"/>
      <c r="H160" s="87"/>
      <c r="I160" s="87"/>
      <c r="J160" s="87"/>
      <c r="K160" s="87"/>
    </row>
    <row r="161" spans="1:18" ht="12.75" customHeight="1"/>
    <row r="162" spans="1:18" s="8" customFormat="1" ht="30" customHeight="1">
      <c r="A162" s="4"/>
      <c r="B162" s="115" t="s">
        <v>16</v>
      </c>
      <c r="C162" s="116"/>
      <c r="D162" s="117" t="str">
        <f>$P$8</f>
        <v>Budowa sali gimnastycznej wraz z łącznikiem</v>
      </c>
      <c r="E162" s="118"/>
      <c r="F162" s="118"/>
      <c r="G162" s="118"/>
      <c r="H162" s="118"/>
      <c r="I162" s="119"/>
      <c r="J162" s="97"/>
      <c r="K162" s="98"/>
      <c r="L162" s="5"/>
      <c r="M162" s="2"/>
      <c r="N162" s="6"/>
      <c r="O162" s="6"/>
      <c r="P162" s="7"/>
      <c r="Q162" s="6"/>
    </row>
    <row r="163" spans="1:18" s="8" customFormat="1" ht="19.5" customHeight="1">
      <c r="A163" s="4"/>
      <c r="B163" s="101" t="s">
        <v>17</v>
      </c>
      <c r="C163" s="102"/>
      <c r="D163" s="103" t="str">
        <f>$P$9</f>
        <v>ZBROJENIE ELEMENTÓW W POZIOMIE +3.20, +4.50</v>
      </c>
      <c r="E163" s="103"/>
      <c r="F163" s="103"/>
      <c r="G163" s="103"/>
      <c r="H163" s="103"/>
      <c r="I163" s="104"/>
      <c r="J163" s="99"/>
      <c r="K163" s="100"/>
      <c r="L163" s="5"/>
      <c r="M163" s="2"/>
      <c r="P163" s="9"/>
    </row>
    <row r="164" spans="1:18" s="8" customFormat="1" ht="19.5" customHeight="1">
      <c r="A164" s="4"/>
      <c r="B164" s="105" t="str">
        <f>$P$11</f>
        <v>16.12.2024</v>
      </c>
      <c r="C164" s="106"/>
      <c r="D164" s="120" t="s">
        <v>18</v>
      </c>
      <c r="E164" s="121"/>
      <c r="F164" s="122" t="str">
        <f>$P$10</f>
        <v>PW-K-1002</v>
      </c>
      <c r="G164" s="123"/>
      <c r="H164" s="123"/>
      <c r="I164" s="124"/>
      <c r="J164" s="39">
        <f>(ROW(A164)-4)/32</f>
        <v>5</v>
      </c>
      <c r="K164" s="40">
        <f>$P$13</f>
        <v>6</v>
      </c>
      <c r="L164" s="5"/>
      <c r="M164" s="2"/>
      <c r="P164" s="9"/>
    </row>
    <row r="165" spans="1:18" s="8" customFormat="1" ht="42" customHeight="1">
      <c r="A165" s="5"/>
      <c r="B165" s="107" t="s">
        <v>19</v>
      </c>
      <c r="C165" s="109" t="s">
        <v>20</v>
      </c>
      <c r="D165" s="111" t="s">
        <v>21</v>
      </c>
      <c r="E165" s="10" t="s">
        <v>22</v>
      </c>
      <c r="F165" s="11" t="s">
        <v>23</v>
      </c>
      <c r="G165" s="113" t="s">
        <v>24</v>
      </c>
      <c r="H165" s="114"/>
      <c r="I165" s="11" t="s">
        <v>25</v>
      </c>
      <c r="J165" s="11" t="s">
        <v>26</v>
      </c>
      <c r="K165" s="12" t="s">
        <v>27</v>
      </c>
      <c r="L165" s="5"/>
      <c r="M165" s="2"/>
      <c r="P165" s="9"/>
    </row>
    <row r="166" spans="1:18" s="8" customFormat="1" ht="22.5" customHeight="1">
      <c r="A166" s="13"/>
      <c r="B166" s="108"/>
      <c r="C166" s="110"/>
      <c r="D166" s="112"/>
      <c r="E166" s="14" t="str">
        <f>$P$15</f>
        <v>B500SP</v>
      </c>
      <c r="F166" s="15" t="s">
        <v>28</v>
      </c>
      <c r="G166" s="16" t="s">
        <v>29</v>
      </c>
      <c r="H166" s="16" t="s">
        <v>30</v>
      </c>
      <c r="I166" s="16" t="s">
        <v>31</v>
      </c>
      <c r="J166" s="16" t="s">
        <v>32</v>
      </c>
      <c r="K166" s="17" t="s">
        <v>33</v>
      </c>
      <c r="L166" s="13"/>
      <c r="M166" s="2"/>
      <c r="N166" s="18"/>
      <c r="O166" s="18"/>
      <c r="P166" s="19"/>
      <c r="Q166" s="18"/>
    </row>
    <row r="167" spans="1:18" s="5" customFormat="1" ht="19.5" customHeight="1">
      <c r="B167" s="20">
        <v>1</v>
      </c>
      <c r="C167" s="21">
        <v>2</v>
      </c>
      <c r="D167" s="22">
        <v>3</v>
      </c>
      <c r="E167" s="21">
        <v>5</v>
      </c>
      <c r="F167" s="21">
        <v>6</v>
      </c>
      <c r="G167" s="21">
        <v>7</v>
      </c>
      <c r="H167" s="21">
        <v>8</v>
      </c>
      <c r="I167" s="21">
        <v>9</v>
      </c>
      <c r="J167" s="21">
        <v>10</v>
      </c>
      <c r="K167" s="23">
        <v>11</v>
      </c>
      <c r="M167" s="2"/>
      <c r="N167" s="95"/>
      <c r="O167" s="95"/>
      <c r="P167" s="95"/>
      <c r="Q167" s="95"/>
      <c r="R167" s="95"/>
    </row>
    <row r="168" spans="1:18" ht="38.25" customHeight="1">
      <c r="B168" s="80" t="s">
        <v>54</v>
      </c>
      <c r="C168" s="58">
        <v>28</v>
      </c>
      <c r="D168" s="58"/>
      <c r="E168" s="58">
        <v>10</v>
      </c>
      <c r="F168" s="59">
        <v>1155</v>
      </c>
      <c r="G168" s="58" t="s">
        <v>35</v>
      </c>
      <c r="H168" s="58">
        <v>2</v>
      </c>
      <c r="I168" s="59">
        <f t="shared" ref="I168:I190" si="6">F168*H168/100</f>
        <v>23.1</v>
      </c>
      <c r="J168" s="59">
        <f t="shared" ref="J168:J190" si="7">E168^2*0.006165375*I168</f>
        <v>14.242016250000001</v>
      </c>
      <c r="K168" s="76">
        <f>SUM(J168:J190)</f>
        <v>3394.0635989999996</v>
      </c>
      <c r="M168" s="2">
        <f>K168</f>
        <v>3394.0635989999996</v>
      </c>
      <c r="N168" s="96"/>
      <c r="O168" s="88"/>
      <c r="P168" s="89"/>
      <c r="Q168" s="89"/>
      <c r="R168" s="89"/>
    </row>
    <row r="169" spans="1:18" ht="38.25" customHeight="1">
      <c r="B169" s="78" t="s">
        <v>54</v>
      </c>
      <c r="C169" s="61">
        <v>29</v>
      </c>
      <c r="D169" s="61"/>
      <c r="E169" s="61">
        <v>10</v>
      </c>
      <c r="F169" s="62">
        <v>1150</v>
      </c>
      <c r="G169" s="61" t="s">
        <v>35</v>
      </c>
      <c r="H169" s="61">
        <v>76</v>
      </c>
      <c r="I169" s="62">
        <f t="shared" si="6"/>
        <v>874</v>
      </c>
      <c r="J169" s="62">
        <f t="shared" si="7"/>
        <v>538.85377499999993</v>
      </c>
      <c r="K169" s="77"/>
      <c r="N169" s="88"/>
      <c r="O169" s="88"/>
      <c r="P169" s="89"/>
      <c r="Q169" s="89"/>
      <c r="R169" s="89"/>
    </row>
    <row r="170" spans="1:18" ht="38.25" customHeight="1">
      <c r="B170" s="78" t="s">
        <v>54</v>
      </c>
      <c r="C170" s="61">
        <v>34</v>
      </c>
      <c r="D170" s="61"/>
      <c r="E170" s="61">
        <v>10</v>
      </c>
      <c r="F170" s="62">
        <v>880</v>
      </c>
      <c r="G170" s="61" t="s">
        <v>35</v>
      </c>
      <c r="H170" s="61">
        <v>32</v>
      </c>
      <c r="I170" s="62">
        <f t="shared" si="6"/>
        <v>281.60000000000002</v>
      </c>
      <c r="J170" s="62">
        <f t="shared" si="7"/>
        <v>173.61696000000001</v>
      </c>
      <c r="K170" s="77"/>
      <c r="N170" s="88"/>
      <c r="O170" s="88"/>
      <c r="P170" s="89"/>
      <c r="Q170" s="89"/>
      <c r="R170" s="89"/>
    </row>
    <row r="171" spans="1:18" ht="38.25" customHeight="1">
      <c r="B171" s="78" t="s">
        <v>54</v>
      </c>
      <c r="C171" s="61">
        <v>35</v>
      </c>
      <c r="D171" s="61"/>
      <c r="E171" s="61">
        <v>10</v>
      </c>
      <c r="F171" s="62">
        <v>870</v>
      </c>
      <c r="G171" s="61" t="s">
        <v>35</v>
      </c>
      <c r="H171" s="61">
        <v>49</v>
      </c>
      <c r="I171" s="62">
        <f t="shared" si="6"/>
        <v>426.3</v>
      </c>
      <c r="J171" s="62">
        <f t="shared" si="7"/>
        <v>262.82993625</v>
      </c>
      <c r="K171" s="77"/>
      <c r="N171" s="88"/>
      <c r="O171" s="88"/>
      <c r="P171" s="90"/>
      <c r="Q171" s="90"/>
      <c r="R171" s="90"/>
    </row>
    <row r="172" spans="1:18" ht="38.25" customHeight="1">
      <c r="B172" s="78" t="s">
        <v>54</v>
      </c>
      <c r="C172" s="61">
        <v>37</v>
      </c>
      <c r="D172" s="61"/>
      <c r="E172" s="61">
        <v>10</v>
      </c>
      <c r="F172" s="62">
        <v>800</v>
      </c>
      <c r="G172" s="61" t="s">
        <v>35</v>
      </c>
      <c r="H172" s="61">
        <v>49</v>
      </c>
      <c r="I172" s="62">
        <f t="shared" si="6"/>
        <v>392</v>
      </c>
      <c r="J172" s="62">
        <f t="shared" si="7"/>
        <v>241.68269999999998</v>
      </c>
      <c r="K172" s="77"/>
      <c r="N172" s="88"/>
      <c r="O172" s="88"/>
      <c r="P172" s="91"/>
      <c r="Q172" s="91"/>
      <c r="R172" s="91"/>
    </row>
    <row r="173" spans="1:18" ht="38.25" customHeight="1">
      <c r="B173" s="78" t="s">
        <v>54</v>
      </c>
      <c r="C173" s="61">
        <v>40</v>
      </c>
      <c r="D173" s="61"/>
      <c r="E173" s="61">
        <v>10</v>
      </c>
      <c r="F173" s="62">
        <v>640</v>
      </c>
      <c r="G173" s="61" t="s">
        <v>35</v>
      </c>
      <c r="H173" s="61">
        <v>20</v>
      </c>
      <c r="I173" s="62">
        <f t="shared" si="6"/>
        <v>128</v>
      </c>
      <c r="J173" s="62">
        <f t="shared" si="7"/>
        <v>78.916799999999995</v>
      </c>
      <c r="K173" s="77"/>
      <c r="N173" s="88"/>
      <c r="O173" s="88"/>
      <c r="P173" s="89"/>
      <c r="Q173" s="89"/>
      <c r="R173" s="89"/>
    </row>
    <row r="174" spans="1:18" ht="38.25" customHeight="1">
      <c r="B174" s="78" t="s">
        <v>54</v>
      </c>
      <c r="C174" s="61">
        <v>41</v>
      </c>
      <c r="D174" s="61"/>
      <c r="E174" s="61">
        <v>10</v>
      </c>
      <c r="F174" s="62">
        <v>600</v>
      </c>
      <c r="G174" s="61" t="s">
        <v>35</v>
      </c>
      <c r="H174" s="61">
        <v>13</v>
      </c>
      <c r="I174" s="62">
        <f t="shared" si="6"/>
        <v>78</v>
      </c>
      <c r="J174" s="62">
        <f t="shared" si="7"/>
        <v>48.089924999999994</v>
      </c>
      <c r="K174" s="77"/>
      <c r="N174" s="88"/>
      <c r="O174" s="88"/>
      <c r="P174" s="89"/>
      <c r="Q174" s="89"/>
      <c r="R174" s="89"/>
    </row>
    <row r="175" spans="1:18" ht="38.25" customHeight="1">
      <c r="B175" s="78" t="s">
        <v>54</v>
      </c>
      <c r="C175" s="61">
        <v>42</v>
      </c>
      <c r="D175" s="61"/>
      <c r="E175" s="61">
        <v>10</v>
      </c>
      <c r="F175" s="62">
        <v>600</v>
      </c>
      <c r="G175" s="61" t="s">
        <v>35</v>
      </c>
      <c r="H175" s="61">
        <v>73</v>
      </c>
      <c r="I175" s="62">
        <f t="shared" si="6"/>
        <v>438</v>
      </c>
      <c r="J175" s="62">
        <f t="shared" si="7"/>
        <v>270.04342499999996</v>
      </c>
      <c r="K175" s="77"/>
      <c r="N175" s="88"/>
      <c r="O175" s="88"/>
      <c r="P175" s="89"/>
      <c r="Q175" s="89"/>
      <c r="R175" s="89"/>
    </row>
    <row r="176" spans="1:18" ht="38.25" customHeight="1">
      <c r="B176" s="78" t="s">
        <v>54</v>
      </c>
      <c r="C176" s="61">
        <v>43</v>
      </c>
      <c r="D176" s="61"/>
      <c r="E176" s="61">
        <v>10</v>
      </c>
      <c r="F176" s="62">
        <v>530</v>
      </c>
      <c r="G176" s="61" t="s">
        <v>35</v>
      </c>
      <c r="H176" s="61">
        <v>217</v>
      </c>
      <c r="I176" s="62">
        <f t="shared" si="6"/>
        <v>1150.0999999999999</v>
      </c>
      <c r="J176" s="62">
        <f t="shared" si="7"/>
        <v>709.07977874999995</v>
      </c>
      <c r="K176" s="77"/>
      <c r="N176" s="88"/>
      <c r="O176" s="88"/>
      <c r="P176" s="92"/>
      <c r="Q176" s="92"/>
      <c r="R176" s="92"/>
    </row>
    <row r="177" spans="1:18" ht="38.25" customHeight="1">
      <c r="B177" s="78" t="s">
        <v>54</v>
      </c>
      <c r="C177" s="61">
        <v>47</v>
      </c>
      <c r="D177" s="61"/>
      <c r="E177" s="61">
        <v>10</v>
      </c>
      <c r="F177" s="62">
        <v>465</v>
      </c>
      <c r="G177" s="61" t="s">
        <v>35</v>
      </c>
      <c r="H177" s="61">
        <v>22</v>
      </c>
      <c r="I177" s="62">
        <f t="shared" si="6"/>
        <v>102.3</v>
      </c>
      <c r="J177" s="62">
        <f t="shared" si="7"/>
        <v>63.071786249999995</v>
      </c>
      <c r="K177" s="77"/>
      <c r="N177" s="88"/>
      <c r="O177" s="88"/>
      <c r="P177" s="92"/>
      <c r="Q177" s="92"/>
      <c r="R177" s="92"/>
    </row>
    <row r="178" spans="1:18" ht="38.25" customHeight="1">
      <c r="B178" s="78" t="s">
        <v>54</v>
      </c>
      <c r="C178" s="61">
        <v>49</v>
      </c>
      <c r="D178" s="61"/>
      <c r="E178" s="61">
        <v>10</v>
      </c>
      <c r="F178" s="62">
        <v>400</v>
      </c>
      <c r="G178" s="61" t="s">
        <v>35</v>
      </c>
      <c r="H178" s="61">
        <v>32</v>
      </c>
      <c r="I178" s="62">
        <f t="shared" si="6"/>
        <v>128</v>
      </c>
      <c r="J178" s="62">
        <f t="shared" si="7"/>
        <v>78.916799999999995</v>
      </c>
      <c r="K178" s="77"/>
      <c r="N178" s="88"/>
      <c r="O178" s="88"/>
      <c r="P178" s="92"/>
      <c r="Q178" s="92"/>
      <c r="R178" s="92"/>
    </row>
    <row r="179" spans="1:18" ht="38.25" customHeight="1">
      <c r="B179" s="78" t="s">
        <v>54</v>
      </c>
      <c r="C179" s="61">
        <v>50</v>
      </c>
      <c r="D179" s="61"/>
      <c r="E179" s="61">
        <v>10</v>
      </c>
      <c r="F179" s="62">
        <v>400</v>
      </c>
      <c r="G179" s="61" t="s">
        <v>35</v>
      </c>
      <c r="H179" s="61">
        <v>32</v>
      </c>
      <c r="I179" s="62">
        <f t="shared" si="6"/>
        <v>128</v>
      </c>
      <c r="J179" s="62">
        <f t="shared" si="7"/>
        <v>78.916799999999995</v>
      </c>
      <c r="K179" s="77"/>
      <c r="N179" s="88"/>
      <c r="O179" s="88"/>
      <c r="P179" s="92"/>
      <c r="Q179" s="92"/>
      <c r="R179" s="92"/>
    </row>
    <row r="180" spans="1:18" ht="38.25" customHeight="1">
      <c r="B180" s="78" t="s">
        <v>54</v>
      </c>
      <c r="C180" s="61">
        <v>51</v>
      </c>
      <c r="D180" s="61"/>
      <c r="E180" s="61">
        <v>10</v>
      </c>
      <c r="F180" s="62">
        <v>390</v>
      </c>
      <c r="G180" s="61" t="s">
        <v>35</v>
      </c>
      <c r="H180" s="61">
        <v>74</v>
      </c>
      <c r="I180" s="62">
        <f t="shared" si="6"/>
        <v>288.60000000000002</v>
      </c>
      <c r="J180" s="62">
        <f t="shared" si="7"/>
        <v>177.93272250000001</v>
      </c>
      <c r="K180" s="77"/>
      <c r="Q180" s="3"/>
      <c r="R180" s="3"/>
    </row>
    <row r="181" spans="1:18" ht="38.25" customHeight="1">
      <c r="B181" s="78" t="s">
        <v>54</v>
      </c>
      <c r="C181" s="61">
        <v>53</v>
      </c>
      <c r="D181" s="61"/>
      <c r="E181" s="61">
        <v>10</v>
      </c>
      <c r="F181" s="62">
        <v>340</v>
      </c>
      <c r="G181" s="61" t="s">
        <v>35</v>
      </c>
      <c r="H181" s="61">
        <v>92</v>
      </c>
      <c r="I181" s="62">
        <f t="shared" si="6"/>
        <v>312.8</v>
      </c>
      <c r="J181" s="62">
        <f t="shared" si="7"/>
        <v>192.85292999999999</v>
      </c>
      <c r="K181" s="77"/>
    </row>
    <row r="182" spans="1:18" ht="38.25" customHeight="1">
      <c r="B182" s="78" t="s">
        <v>54</v>
      </c>
      <c r="C182" s="61">
        <v>54</v>
      </c>
      <c r="D182" s="61"/>
      <c r="E182" s="61">
        <v>10</v>
      </c>
      <c r="F182" s="62">
        <v>333</v>
      </c>
      <c r="G182" s="61" t="s">
        <v>35</v>
      </c>
      <c r="H182" s="61">
        <v>18</v>
      </c>
      <c r="I182" s="62">
        <f t="shared" si="6"/>
        <v>59.94</v>
      </c>
      <c r="J182" s="62">
        <f t="shared" si="7"/>
        <v>36.955257749999994</v>
      </c>
      <c r="K182" s="77"/>
    </row>
    <row r="183" spans="1:18" ht="38.25" customHeight="1">
      <c r="B183" s="78" t="s">
        <v>54</v>
      </c>
      <c r="C183" s="61">
        <v>55</v>
      </c>
      <c r="D183" s="61"/>
      <c r="E183" s="61">
        <v>10</v>
      </c>
      <c r="F183" s="62">
        <v>305</v>
      </c>
      <c r="G183" s="61" t="s">
        <v>35</v>
      </c>
      <c r="H183" s="61">
        <v>26</v>
      </c>
      <c r="I183" s="62">
        <f t="shared" si="6"/>
        <v>79.3</v>
      </c>
      <c r="J183" s="62">
        <f t="shared" si="7"/>
        <v>48.891423749999994</v>
      </c>
      <c r="K183" s="77"/>
    </row>
    <row r="184" spans="1:18" ht="38.25" customHeight="1">
      <c r="B184" s="78" t="s">
        <v>54</v>
      </c>
      <c r="C184" s="61">
        <v>56</v>
      </c>
      <c r="D184" s="61"/>
      <c r="E184" s="61">
        <v>10</v>
      </c>
      <c r="F184" s="62">
        <v>300</v>
      </c>
      <c r="G184" s="61" t="s">
        <v>35</v>
      </c>
      <c r="H184" s="61">
        <v>32</v>
      </c>
      <c r="I184" s="62">
        <f t="shared" si="6"/>
        <v>96</v>
      </c>
      <c r="J184" s="62">
        <f t="shared" si="7"/>
        <v>59.187599999999996</v>
      </c>
      <c r="K184" s="77"/>
    </row>
    <row r="185" spans="1:18" ht="38.25" customHeight="1">
      <c r="B185" s="78" t="s">
        <v>54</v>
      </c>
      <c r="C185" s="61">
        <v>57</v>
      </c>
      <c r="D185" s="61"/>
      <c r="E185" s="61">
        <v>10</v>
      </c>
      <c r="F185" s="62">
        <v>300</v>
      </c>
      <c r="G185" s="61" t="s">
        <v>35</v>
      </c>
      <c r="H185" s="61">
        <v>32</v>
      </c>
      <c r="I185" s="62">
        <f t="shared" si="6"/>
        <v>96</v>
      </c>
      <c r="J185" s="62">
        <f t="shared" si="7"/>
        <v>59.187599999999996</v>
      </c>
      <c r="K185" s="77"/>
    </row>
    <row r="186" spans="1:18" ht="38.25" customHeight="1">
      <c r="B186" s="78" t="s">
        <v>54</v>
      </c>
      <c r="C186" s="61">
        <v>58</v>
      </c>
      <c r="D186" s="61"/>
      <c r="E186" s="61">
        <v>10</v>
      </c>
      <c r="F186" s="62">
        <v>300</v>
      </c>
      <c r="G186" s="61" t="s">
        <v>35</v>
      </c>
      <c r="H186" s="61">
        <v>62</v>
      </c>
      <c r="I186" s="62">
        <f t="shared" si="6"/>
        <v>186</v>
      </c>
      <c r="J186" s="62">
        <f t="shared" si="7"/>
        <v>114.67597499999999</v>
      </c>
      <c r="K186" s="77"/>
    </row>
    <row r="187" spans="1:18" ht="38.25" customHeight="1">
      <c r="B187" s="78" t="s">
        <v>54</v>
      </c>
      <c r="C187" s="61">
        <v>59</v>
      </c>
      <c r="D187" s="61"/>
      <c r="E187" s="61">
        <v>10</v>
      </c>
      <c r="F187" s="62">
        <v>295</v>
      </c>
      <c r="G187" s="61" t="s">
        <v>35</v>
      </c>
      <c r="H187" s="61">
        <v>8</v>
      </c>
      <c r="I187" s="62">
        <f t="shared" si="6"/>
        <v>23.6</v>
      </c>
      <c r="J187" s="62">
        <f t="shared" si="7"/>
        <v>14.550285000000001</v>
      </c>
      <c r="K187" s="77"/>
    </row>
    <row r="188" spans="1:18" ht="38.25" customHeight="1">
      <c r="B188" s="78" t="s">
        <v>54</v>
      </c>
      <c r="C188" s="61">
        <v>60</v>
      </c>
      <c r="D188" s="61"/>
      <c r="E188" s="61">
        <v>10</v>
      </c>
      <c r="F188" s="62">
        <v>265</v>
      </c>
      <c r="G188" s="61" t="s">
        <v>35</v>
      </c>
      <c r="H188" s="61">
        <v>20</v>
      </c>
      <c r="I188" s="62">
        <f t="shared" si="6"/>
        <v>53</v>
      </c>
      <c r="J188" s="62">
        <f t="shared" si="7"/>
        <v>32.6764875</v>
      </c>
      <c r="K188" s="77"/>
    </row>
    <row r="189" spans="1:18" ht="38.25" customHeight="1">
      <c r="B189" s="78" t="s">
        <v>54</v>
      </c>
      <c r="C189" s="61">
        <v>62</v>
      </c>
      <c r="D189" s="61"/>
      <c r="E189" s="61">
        <v>10</v>
      </c>
      <c r="F189" s="62">
        <v>200</v>
      </c>
      <c r="G189" s="61" t="s">
        <v>35</v>
      </c>
      <c r="H189" s="61">
        <v>49</v>
      </c>
      <c r="I189" s="62">
        <f t="shared" si="6"/>
        <v>98</v>
      </c>
      <c r="J189" s="62">
        <f t="shared" si="7"/>
        <v>60.420674999999996</v>
      </c>
      <c r="K189" s="77"/>
    </row>
    <row r="190" spans="1:18" ht="38.25" customHeight="1">
      <c r="B190" s="149" t="s">
        <v>54</v>
      </c>
      <c r="C190" s="69">
        <v>64</v>
      </c>
      <c r="D190" s="69"/>
      <c r="E190" s="69">
        <v>10</v>
      </c>
      <c r="F190" s="70">
        <v>130</v>
      </c>
      <c r="G190" s="69" t="s">
        <v>35</v>
      </c>
      <c r="H190" s="69">
        <v>48</v>
      </c>
      <c r="I190" s="70">
        <f t="shared" si="6"/>
        <v>62.4</v>
      </c>
      <c r="J190" s="70">
        <f t="shared" si="7"/>
        <v>38.471939999999996</v>
      </c>
      <c r="K190" s="71" t="s">
        <v>36</v>
      </c>
    </row>
    <row r="191" spans="1:18" s="8" customFormat="1" ht="24.75" customHeight="1">
      <c r="A191" s="36"/>
      <c r="B191" s="93" t="str">
        <f>IF(ISBLANK($P$12),"",$P$12)</f>
        <v/>
      </c>
      <c r="C191" s="94"/>
      <c r="D191" s="94"/>
      <c r="E191" s="94"/>
      <c r="F191" s="94"/>
      <c r="G191" s="37"/>
      <c r="H191" s="84" t="s">
        <v>43</v>
      </c>
      <c r="I191" s="84"/>
      <c r="J191" s="84"/>
      <c r="K191" s="85"/>
      <c r="L191" s="38"/>
      <c r="M191" s="2"/>
      <c r="P191" s="9"/>
    </row>
    <row r="192" spans="1:18" ht="23.1" customHeight="1">
      <c r="B192" s="86" t="str">
        <f>IF(ISBLANK(P$19),"",P$19)</f>
        <v/>
      </c>
      <c r="C192" s="87"/>
      <c r="D192" s="87"/>
      <c r="E192" s="87"/>
      <c r="F192" s="87"/>
      <c r="G192" s="87"/>
      <c r="H192" s="87"/>
      <c r="I192" s="87"/>
      <c r="J192" s="87"/>
      <c r="K192" s="87"/>
    </row>
    <row r="193" spans="1:18" ht="12.75" customHeight="1"/>
    <row r="194" spans="1:18" s="8" customFormat="1" ht="30" customHeight="1">
      <c r="A194" s="4"/>
      <c r="B194" s="115" t="s">
        <v>16</v>
      </c>
      <c r="C194" s="116"/>
      <c r="D194" s="117" t="str">
        <f>$P$8</f>
        <v>Budowa sali gimnastycznej wraz z łącznikiem</v>
      </c>
      <c r="E194" s="118"/>
      <c r="F194" s="118"/>
      <c r="G194" s="118"/>
      <c r="H194" s="118"/>
      <c r="I194" s="119"/>
      <c r="J194" s="97"/>
      <c r="K194" s="98"/>
      <c r="L194" s="5"/>
      <c r="M194" s="2"/>
      <c r="N194" s="6"/>
      <c r="O194" s="6"/>
      <c r="P194" s="7"/>
      <c r="Q194" s="6"/>
    </row>
    <row r="195" spans="1:18" s="8" customFormat="1" ht="19.5" customHeight="1">
      <c r="A195" s="4"/>
      <c r="B195" s="101" t="s">
        <v>17</v>
      </c>
      <c r="C195" s="102"/>
      <c r="D195" s="103" t="str">
        <f>$P$9</f>
        <v>ZBROJENIE ELEMENTÓW W POZIOMIE +3.20, +4.50</v>
      </c>
      <c r="E195" s="103"/>
      <c r="F195" s="103"/>
      <c r="G195" s="103"/>
      <c r="H195" s="103"/>
      <c r="I195" s="104"/>
      <c r="J195" s="99"/>
      <c r="K195" s="100"/>
      <c r="L195" s="5"/>
      <c r="M195" s="2"/>
      <c r="P195" s="9"/>
    </row>
    <row r="196" spans="1:18" s="8" customFormat="1" ht="19.5" customHeight="1">
      <c r="A196" s="4"/>
      <c r="B196" s="150" t="str">
        <f>$P$11</f>
        <v>16.12.2024</v>
      </c>
      <c r="C196" s="106"/>
      <c r="D196" s="120" t="s">
        <v>18</v>
      </c>
      <c r="E196" s="121"/>
      <c r="F196" s="122" t="str">
        <f>$P$10</f>
        <v>PW-K-1002</v>
      </c>
      <c r="G196" s="123"/>
      <c r="H196" s="123"/>
      <c r="I196" s="124"/>
      <c r="J196" s="39">
        <f>(ROW(A196)-4)/32</f>
        <v>6</v>
      </c>
      <c r="K196" s="40">
        <f>$P$13</f>
        <v>6</v>
      </c>
      <c r="L196" s="5"/>
      <c r="M196" s="2"/>
      <c r="P196" s="9"/>
    </row>
    <row r="197" spans="1:18" s="8" customFormat="1" ht="42" customHeight="1">
      <c r="A197" s="5"/>
      <c r="B197" s="107" t="s">
        <v>19</v>
      </c>
      <c r="C197" s="109" t="s">
        <v>20</v>
      </c>
      <c r="D197" s="111" t="s">
        <v>21</v>
      </c>
      <c r="E197" s="10" t="s">
        <v>22</v>
      </c>
      <c r="F197" s="11" t="s">
        <v>23</v>
      </c>
      <c r="G197" s="113" t="s">
        <v>24</v>
      </c>
      <c r="H197" s="114"/>
      <c r="I197" s="11" t="s">
        <v>25</v>
      </c>
      <c r="J197" s="11" t="s">
        <v>26</v>
      </c>
      <c r="K197" s="12" t="s">
        <v>27</v>
      </c>
      <c r="L197" s="5"/>
      <c r="M197" s="2"/>
      <c r="P197" s="9"/>
    </row>
    <row r="198" spans="1:18" s="8" customFormat="1" ht="22.5" customHeight="1">
      <c r="A198" s="13"/>
      <c r="B198" s="108"/>
      <c r="C198" s="110"/>
      <c r="D198" s="112"/>
      <c r="E198" s="14" t="str">
        <f>$P$15</f>
        <v>B500SP</v>
      </c>
      <c r="F198" s="15" t="s">
        <v>28</v>
      </c>
      <c r="G198" s="16" t="s">
        <v>29</v>
      </c>
      <c r="H198" s="16" t="s">
        <v>30</v>
      </c>
      <c r="I198" s="16" t="s">
        <v>31</v>
      </c>
      <c r="J198" s="16" t="s">
        <v>32</v>
      </c>
      <c r="K198" s="17" t="s">
        <v>33</v>
      </c>
      <c r="L198" s="13"/>
      <c r="M198" s="2"/>
      <c r="N198" s="18"/>
      <c r="O198" s="18"/>
      <c r="P198" s="19"/>
      <c r="Q198" s="18"/>
    </row>
    <row r="199" spans="1:18" s="5" customFormat="1" ht="19.5" customHeight="1">
      <c r="B199" s="20">
        <v>1</v>
      </c>
      <c r="C199" s="21">
        <v>2</v>
      </c>
      <c r="D199" s="22">
        <v>3</v>
      </c>
      <c r="E199" s="21">
        <v>5</v>
      </c>
      <c r="F199" s="21">
        <v>6</v>
      </c>
      <c r="G199" s="21">
        <v>7</v>
      </c>
      <c r="H199" s="21">
        <v>8</v>
      </c>
      <c r="I199" s="21">
        <v>9</v>
      </c>
      <c r="J199" s="21">
        <v>10</v>
      </c>
      <c r="K199" s="23">
        <v>11</v>
      </c>
      <c r="M199" s="2"/>
      <c r="N199" s="95"/>
      <c r="O199" s="95"/>
      <c r="P199" s="95"/>
      <c r="Q199" s="95"/>
      <c r="R199" s="95"/>
    </row>
    <row r="200" spans="1:18" ht="38.25" customHeight="1">
      <c r="B200" s="73" t="s">
        <v>54</v>
      </c>
      <c r="C200" s="58">
        <v>67</v>
      </c>
      <c r="D200" s="58"/>
      <c r="E200" s="58">
        <v>8</v>
      </c>
      <c r="F200" s="59">
        <v>800</v>
      </c>
      <c r="G200" s="58" t="s">
        <v>35</v>
      </c>
      <c r="H200" s="58">
        <v>13</v>
      </c>
      <c r="I200" s="59">
        <f>F200*H200/100</f>
        <v>104</v>
      </c>
      <c r="J200" s="59">
        <f>E200^2*0.006165375*I200</f>
        <v>41.036735999999998</v>
      </c>
      <c r="K200" s="76">
        <f>SUM(J200:J202)</f>
        <v>159.411936</v>
      </c>
      <c r="N200" s="96"/>
      <c r="O200" s="88"/>
      <c r="P200" s="89"/>
      <c r="Q200" s="89"/>
      <c r="R200" s="89"/>
    </row>
    <row r="201" spans="1:18" ht="38.25" customHeight="1">
      <c r="B201" s="74" t="s">
        <v>54</v>
      </c>
      <c r="C201" s="61">
        <v>70</v>
      </c>
      <c r="D201" s="61"/>
      <c r="E201" s="61">
        <v>8</v>
      </c>
      <c r="F201" s="62">
        <v>300</v>
      </c>
      <c r="G201" s="61" t="s">
        <v>35</v>
      </c>
      <c r="H201" s="61">
        <v>100</v>
      </c>
      <c r="I201" s="62">
        <f>F201*H201/100</f>
        <v>300</v>
      </c>
      <c r="J201" s="62">
        <f>E201^2*0.006165375*I201</f>
        <v>118.37519999999999</v>
      </c>
      <c r="K201" s="77"/>
      <c r="M201" s="2">
        <f>K200</f>
        <v>159.411936</v>
      </c>
      <c r="N201" s="88"/>
      <c r="O201" s="88"/>
      <c r="P201" s="89"/>
      <c r="Q201" s="89"/>
      <c r="R201" s="89"/>
    </row>
    <row r="202" spans="1:18" ht="38.25" customHeight="1">
      <c r="B202" s="75" t="s">
        <v>54</v>
      </c>
      <c r="C202" s="63"/>
      <c r="D202" s="63"/>
      <c r="E202" s="63"/>
      <c r="F202" s="64"/>
      <c r="G202" s="63"/>
      <c r="H202" s="63"/>
      <c r="I202" s="64"/>
      <c r="J202" s="64"/>
      <c r="K202" s="65" t="s">
        <v>36</v>
      </c>
      <c r="N202" s="88"/>
      <c r="O202" s="88"/>
      <c r="P202" s="89"/>
      <c r="Q202" s="89"/>
      <c r="R202" s="89"/>
    </row>
    <row r="203" spans="1:18" ht="38.25" customHeight="1">
      <c r="B203" s="28"/>
      <c r="C203" s="29"/>
      <c r="D203" s="29"/>
      <c r="E203" s="29"/>
      <c r="F203" s="30"/>
      <c r="G203" s="29"/>
      <c r="H203" s="29"/>
      <c r="I203" s="30"/>
      <c r="J203" s="30"/>
      <c r="K203" s="31"/>
      <c r="N203" s="88"/>
      <c r="O203" s="88"/>
      <c r="P203" s="90"/>
      <c r="Q203" s="90"/>
      <c r="R203" s="90"/>
    </row>
    <row r="204" spans="1:18" ht="38.25" customHeight="1">
      <c r="B204" s="28"/>
      <c r="C204" s="29"/>
      <c r="D204" s="29"/>
      <c r="E204" s="29"/>
      <c r="F204" s="30"/>
      <c r="G204" s="29"/>
      <c r="H204" s="29"/>
      <c r="I204" s="30"/>
      <c r="J204" s="30"/>
      <c r="K204" s="31"/>
      <c r="N204" s="88"/>
      <c r="O204" s="88"/>
      <c r="P204" s="91"/>
      <c r="Q204" s="91"/>
      <c r="R204" s="91"/>
    </row>
    <row r="205" spans="1:18" ht="38.25" customHeight="1">
      <c r="B205" s="28"/>
      <c r="C205" s="29"/>
      <c r="D205" s="29"/>
      <c r="E205" s="29"/>
      <c r="F205" s="30"/>
      <c r="G205" s="29"/>
      <c r="H205" s="29"/>
      <c r="I205" s="30"/>
      <c r="J205" s="30"/>
      <c r="K205" s="31"/>
      <c r="N205" s="88"/>
      <c r="O205" s="88"/>
      <c r="P205" s="89"/>
      <c r="Q205" s="89"/>
      <c r="R205" s="89"/>
    </row>
    <row r="206" spans="1:18" ht="38.25" customHeight="1">
      <c r="B206" s="28"/>
      <c r="C206" s="29"/>
      <c r="D206" s="29"/>
      <c r="E206" s="29"/>
      <c r="F206" s="30"/>
      <c r="G206" s="29"/>
      <c r="H206" s="29"/>
      <c r="I206" s="30"/>
      <c r="J206" s="30"/>
      <c r="K206" s="31"/>
      <c r="N206" s="88"/>
      <c r="O206" s="88"/>
      <c r="P206" s="89"/>
      <c r="Q206" s="89"/>
      <c r="R206" s="89"/>
    </row>
    <row r="207" spans="1:18" ht="38.25" customHeight="1">
      <c r="B207" s="28"/>
      <c r="C207" s="29"/>
      <c r="D207" s="29"/>
      <c r="E207" s="29"/>
      <c r="F207" s="30"/>
      <c r="G207" s="29"/>
      <c r="H207" s="29"/>
      <c r="I207" s="30"/>
      <c r="J207" s="30"/>
      <c r="K207" s="31"/>
      <c r="N207" s="88"/>
      <c r="O207" s="88"/>
      <c r="P207" s="89"/>
      <c r="Q207" s="89"/>
      <c r="R207" s="89"/>
    </row>
    <row r="208" spans="1:18" ht="38.25" customHeight="1">
      <c r="B208" s="28"/>
      <c r="C208" s="29"/>
      <c r="D208" s="29"/>
      <c r="E208" s="29"/>
      <c r="F208" s="30"/>
      <c r="G208" s="29"/>
      <c r="H208" s="29"/>
      <c r="I208" s="30"/>
      <c r="J208" s="30"/>
      <c r="K208" s="31"/>
      <c r="N208" s="88"/>
      <c r="O208" s="88"/>
      <c r="P208" s="92"/>
      <c r="Q208" s="92"/>
      <c r="R208" s="92"/>
    </row>
    <row r="209" spans="1:18" ht="38.25" customHeight="1">
      <c r="B209" s="28"/>
      <c r="C209" s="29"/>
      <c r="D209" s="29"/>
      <c r="E209" s="29"/>
      <c r="F209" s="30"/>
      <c r="G209" s="29"/>
      <c r="H209" s="29"/>
      <c r="I209" s="30"/>
      <c r="J209" s="30"/>
      <c r="K209" s="31"/>
      <c r="N209" s="88"/>
      <c r="O209" s="88"/>
      <c r="P209" s="92"/>
      <c r="Q209" s="92"/>
      <c r="R209" s="92"/>
    </row>
    <row r="210" spans="1:18" ht="38.25" customHeight="1">
      <c r="B210" s="28"/>
      <c r="C210" s="29"/>
      <c r="D210" s="29"/>
      <c r="E210" s="29"/>
      <c r="F210" s="30"/>
      <c r="G210" s="29"/>
      <c r="H210" s="29"/>
      <c r="I210" s="30"/>
      <c r="J210" s="30"/>
      <c r="K210" s="31"/>
      <c r="N210" s="88"/>
      <c r="O210" s="88"/>
      <c r="P210" s="92"/>
      <c r="Q210" s="92"/>
      <c r="R210" s="92"/>
    </row>
    <row r="211" spans="1:18" ht="38.25" customHeight="1">
      <c r="B211" s="28"/>
      <c r="C211" s="29"/>
      <c r="D211" s="29"/>
      <c r="E211" s="29"/>
      <c r="F211" s="30"/>
      <c r="G211" s="29"/>
      <c r="H211" s="29"/>
      <c r="I211" s="30"/>
      <c r="J211" s="30"/>
      <c r="K211" s="31"/>
      <c r="N211" s="88"/>
      <c r="O211" s="88"/>
      <c r="P211" s="92"/>
      <c r="Q211" s="92"/>
      <c r="R211" s="92"/>
    </row>
    <row r="212" spans="1:18" ht="38.25" customHeight="1">
      <c r="B212" s="28"/>
      <c r="C212" s="29"/>
      <c r="D212" s="29"/>
      <c r="E212" s="29"/>
      <c r="F212" s="30"/>
      <c r="G212" s="29"/>
      <c r="H212" s="29"/>
      <c r="I212" s="30"/>
      <c r="J212" s="30"/>
      <c r="K212" s="31"/>
      <c r="Q212" s="3"/>
      <c r="R212" s="3"/>
    </row>
    <row r="213" spans="1:18" ht="38.25" customHeight="1">
      <c r="B213" s="28"/>
      <c r="C213" s="29"/>
      <c r="D213" s="29"/>
      <c r="E213" s="29"/>
      <c r="F213" s="30"/>
      <c r="G213" s="29"/>
      <c r="H213" s="29"/>
      <c r="I213" s="30"/>
      <c r="J213" s="30"/>
      <c r="K213" s="31"/>
    </row>
    <row r="214" spans="1:18" ht="38.25" customHeight="1">
      <c r="B214" s="28"/>
      <c r="C214" s="29"/>
      <c r="D214" s="29"/>
      <c r="E214" s="29"/>
      <c r="F214" s="30"/>
      <c r="G214" s="29"/>
      <c r="H214" s="29"/>
      <c r="I214" s="30"/>
      <c r="J214" s="30"/>
      <c r="K214" s="31"/>
    </row>
    <row r="215" spans="1:18" ht="38.25" customHeight="1">
      <c r="B215" s="28"/>
      <c r="C215" s="29"/>
      <c r="D215" s="29"/>
      <c r="E215" s="29"/>
      <c r="F215" s="30"/>
      <c r="G215" s="29"/>
      <c r="H215" s="29"/>
      <c r="I215" s="30"/>
      <c r="J215" s="30"/>
      <c r="K215" s="31"/>
    </row>
    <row r="216" spans="1:18" ht="38.25" customHeight="1">
      <c r="B216" s="28"/>
      <c r="C216" s="29"/>
      <c r="D216" s="29"/>
      <c r="E216" s="29"/>
      <c r="F216" s="30"/>
      <c r="G216" s="29"/>
      <c r="H216" s="29"/>
      <c r="I216" s="30"/>
      <c r="J216" s="30"/>
      <c r="K216" s="31"/>
    </row>
    <row r="217" spans="1:18" ht="38.25" customHeight="1">
      <c r="B217" s="28"/>
      <c r="C217" s="29"/>
      <c r="D217" s="29"/>
      <c r="E217" s="29"/>
      <c r="F217" s="30"/>
      <c r="G217" s="29"/>
      <c r="H217" s="29"/>
      <c r="I217" s="30"/>
      <c r="J217" s="30"/>
      <c r="K217" s="31"/>
    </row>
    <row r="218" spans="1:18" ht="38.25" customHeight="1">
      <c r="B218" s="28"/>
      <c r="C218" s="29"/>
      <c r="D218" s="29"/>
      <c r="E218" s="29"/>
      <c r="F218" s="30"/>
      <c r="G218" s="29"/>
      <c r="H218" s="29"/>
      <c r="I218" s="30"/>
      <c r="J218" s="30"/>
      <c r="K218" s="31"/>
    </row>
    <row r="219" spans="1:18" ht="38.25" customHeight="1">
      <c r="B219" s="28"/>
      <c r="C219" s="29"/>
      <c r="D219" s="29"/>
      <c r="E219" s="29"/>
      <c r="F219" s="30"/>
      <c r="G219" s="29"/>
      <c r="H219" s="29"/>
      <c r="I219" s="30"/>
      <c r="J219" s="30"/>
      <c r="K219" s="31"/>
    </row>
    <row r="220" spans="1:18" ht="38.25" customHeight="1">
      <c r="B220" s="28"/>
      <c r="C220" s="29"/>
      <c r="D220" s="29"/>
      <c r="E220" s="29"/>
      <c r="F220" s="30"/>
      <c r="G220" s="29"/>
      <c r="H220" s="29"/>
      <c r="I220" s="30"/>
      <c r="J220" s="30"/>
      <c r="K220" s="31"/>
    </row>
    <row r="221" spans="1:18" ht="38.25" customHeight="1">
      <c r="B221" s="28"/>
      <c r="C221" s="29"/>
      <c r="D221" s="29"/>
      <c r="E221" s="29"/>
      <c r="F221" s="30"/>
      <c r="G221" s="29"/>
      <c r="H221" s="29"/>
      <c r="I221" s="30"/>
      <c r="J221" s="30"/>
      <c r="K221" s="31"/>
    </row>
    <row r="222" spans="1:18" ht="38.25" customHeight="1">
      <c r="B222" s="32"/>
      <c r="C222" s="33"/>
      <c r="D222" s="33"/>
      <c r="E222" s="33"/>
      <c r="F222" s="34"/>
      <c r="G222" s="33"/>
      <c r="H222" s="33"/>
      <c r="I222" s="34"/>
      <c r="J222" s="34"/>
      <c r="K222" s="35"/>
    </row>
    <row r="223" spans="1:18" s="8" customFormat="1" ht="24.75" customHeight="1">
      <c r="A223" s="36"/>
      <c r="B223" s="93" t="str">
        <f>IF(ISBLANK($P$12),"",$P$12)</f>
        <v/>
      </c>
      <c r="C223" s="94"/>
      <c r="D223" s="94"/>
      <c r="E223" s="94"/>
      <c r="F223" s="94"/>
      <c r="G223" s="37"/>
      <c r="H223" s="84" t="s">
        <v>43</v>
      </c>
      <c r="I223" s="84"/>
      <c r="J223" s="84"/>
      <c r="K223" s="85"/>
      <c r="L223" s="38"/>
      <c r="M223" s="2"/>
      <c r="P223" s="9"/>
    </row>
    <row r="224" spans="1:18" ht="23.1" customHeight="1">
      <c r="B224" s="86" t="str">
        <f>IF(ISBLANK(P$19),"",P$19)</f>
        <v/>
      </c>
      <c r="C224" s="87"/>
      <c r="D224" s="87"/>
      <c r="E224" s="87"/>
      <c r="F224" s="87"/>
      <c r="G224" s="87"/>
      <c r="H224" s="87"/>
      <c r="I224" s="87"/>
      <c r="J224" s="87"/>
      <c r="K224" s="87"/>
    </row>
    <row r="225" spans="1:18" ht="12.75" customHeight="1"/>
    <row r="226" spans="1:18" s="8" customFormat="1" ht="30" customHeight="1">
      <c r="A226" s="4"/>
      <c r="B226" s="115" t="s">
        <v>16</v>
      </c>
      <c r="C226" s="116"/>
      <c r="D226" s="117" t="str">
        <f>$P$8</f>
        <v>Budowa sali gimnastycznej wraz z łącznikiem</v>
      </c>
      <c r="E226" s="118"/>
      <c r="F226" s="118"/>
      <c r="G226" s="118"/>
      <c r="H226" s="118"/>
      <c r="I226" s="119"/>
      <c r="J226" s="97"/>
      <c r="K226" s="98"/>
      <c r="L226" s="5"/>
      <c r="M226" s="2"/>
      <c r="N226" s="6"/>
      <c r="O226" s="6"/>
      <c r="P226" s="7"/>
      <c r="Q226" s="6"/>
    </row>
    <row r="227" spans="1:18" s="8" customFormat="1" ht="19.5" customHeight="1">
      <c r="A227" s="4"/>
      <c r="B227" s="101" t="s">
        <v>17</v>
      </c>
      <c r="C227" s="102"/>
      <c r="D227" s="103" t="str">
        <f>$P$9</f>
        <v>ZBROJENIE ELEMENTÓW W POZIOMIE +3.20, +4.50</v>
      </c>
      <c r="E227" s="103"/>
      <c r="F227" s="103"/>
      <c r="G227" s="103"/>
      <c r="H227" s="103"/>
      <c r="I227" s="104"/>
      <c r="J227" s="99"/>
      <c r="K227" s="100"/>
      <c r="L227" s="5"/>
      <c r="M227" s="2"/>
      <c r="P227" s="9"/>
    </row>
    <row r="228" spans="1:18" s="8" customFormat="1" ht="19.5" customHeight="1">
      <c r="A228" s="4"/>
      <c r="B228" s="105" t="str">
        <f>$P$11</f>
        <v>16.12.2024</v>
      </c>
      <c r="C228" s="106"/>
      <c r="D228" s="120" t="s">
        <v>18</v>
      </c>
      <c r="E228" s="121"/>
      <c r="F228" s="122" t="str">
        <f>$P$10</f>
        <v>PW-K-1002</v>
      </c>
      <c r="G228" s="123"/>
      <c r="H228" s="123"/>
      <c r="I228" s="124"/>
      <c r="J228" s="39">
        <f>(ROW(A228)-4)/32</f>
        <v>7</v>
      </c>
      <c r="K228" s="40">
        <f>$P$13</f>
        <v>6</v>
      </c>
      <c r="L228" s="5"/>
      <c r="M228" s="2"/>
      <c r="P228" s="9"/>
    </row>
    <row r="229" spans="1:18" s="8" customFormat="1" ht="42" customHeight="1">
      <c r="A229" s="5"/>
      <c r="B229" s="107" t="s">
        <v>19</v>
      </c>
      <c r="C229" s="109" t="s">
        <v>20</v>
      </c>
      <c r="D229" s="111" t="s">
        <v>21</v>
      </c>
      <c r="E229" s="10" t="s">
        <v>22</v>
      </c>
      <c r="F229" s="11" t="s">
        <v>23</v>
      </c>
      <c r="G229" s="113" t="s">
        <v>24</v>
      </c>
      <c r="H229" s="114"/>
      <c r="I229" s="11" t="s">
        <v>25</v>
      </c>
      <c r="J229" s="11" t="s">
        <v>26</v>
      </c>
      <c r="K229" s="12" t="s">
        <v>27</v>
      </c>
      <c r="L229" s="5"/>
      <c r="M229" s="2"/>
      <c r="P229" s="9"/>
    </row>
    <row r="230" spans="1:18" s="8" customFormat="1" ht="22.5" customHeight="1">
      <c r="A230" s="13"/>
      <c r="B230" s="108"/>
      <c r="C230" s="110"/>
      <c r="D230" s="112"/>
      <c r="E230" s="14" t="str">
        <f>$P$15</f>
        <v>B500SP</v>
      </c>
      <c r="F230" s="15" t="s">
        <v>28</v>
      </c>
      <c r="G230" s="16" t="s">
        <v>29</v>
      </c>
      <c r="H230" s="16" t="s">
        <v>30</v>
      </c>
      <c r="I230" s="16" t="s">
        <v>31</v>
      </c>
      <c r="J230" s="16" t="s">
        <v>32</v>
      </c>
      <c r="K230" s="17" t="s">
        <v>33</v>
      </c>
      <c r="L230" s="13"/>
      <c r="M230" s="2"/>
      <c r="N230" s="18"/>
      <c r="O230" s="18"/>
      <c r="P230" s="19"/>
      <c r="Q230" s="18"/>
    </row>
    <row r="231" spans="1:18" s="5" customFormat="1" ht="19.5" customHeight="1">
      <c r="B231" s="20">
        <v>1</v>
      </c>
      <c r="C231" s="21">
        <v>2</v>
      </c>
      <c r="D231" s="22">
        <v>3</v>
      </c>
      <c r="E231" s="21">
        <v>5</v>
      </c>
      <c r="F231" s="21">
        <v>6</v>
      </c>
      <c r="G231" s="21">
        <v>7</v>
      </c>
      <c r="H231" s="21">
        <v>8</v>
      </c>
      <c r="I231" s="21">
        <v>9</v>
      </c>
      <c r="J231" s="21">
        <v>10</v>
      </c>
      <c r="K231" s="23">
        <v>11</v>
      </c>
      <c r="M231" s="2"/>
      <c r="N231" s="95"/>
      <c r="O231" s="95"/>
      <c r="P231" s="95"/>
      <c r="Q231" s="95"/>
      <c r="R231" s="95"/>
    </row>
    <row r="232" spans="1:18" ht="38.25" customHeight="1">
      <c r="B232" s="24"/>
      <c r="C232" s="25"/>
      <c r="D232" s="25"/>
      <c r="E232" s="25"/>
      <c r="F232" s="26"/>
      <c r="G232" s="25"/>
      <c r="H232" s="25"/>
      <c r="I232" s="26"/>
      <c r="J232" s="26"/>
      <c r="K232" s="27"/>
      <c r="N232" s="96"/>
      <c r="O232" s="88"/>
      <c r="P232" s="89"/>
      <c r="Q232" s="89"/>
      <c r="R232" s="89"/>
    </row>
    <row r="233" spans="1:18" ht="38.25" customHeight="1">
      <c r="B233" s="28"/>
      <c r="C233" s="29"/>
      <c r="D233" s="29"/>
      <c r="E233" s="29"/>
      <c r="F233" s="30"/>
      <c r="G233" s="29"/>
      <c r="H233" s="29"/>
      <c r="I233" s="30"/>
      <c r="J233" s="30"/>
      <c r="K233" s="31"/>
      <c r="N233" s="88"/>
      <c r="O233" s="88"/>
      <c r="P233" s="89"/>
      <c r="Q233" s="89"/>
      <c r="R233" s="89"/>
    </row>
    <row r="234" spans="1:18" ht="38.25" customHeight="1">
      <c r="B234" s="28"/>
      <c r="C234" s="29"/>
      <c r="D234" s="29"/>
      <c r="E234" s="29"/>
      <c r="F234" s="30"/>
      <c r="G234" s="29"/>
      <c r="H234" s="29"/>
      <c r="I234" s="30"/>
      <c r="J234" s="30"/>
      <c r="K234" s="31"/>
      <c r="N234" s="88"/>
      <c r="O234" s="88"/>
      <c r="P234" s="89"/>
      <c r="Q234" s="89"/>
      <c r="R234" s="89"/>
    </row>
    <row r="235" spans="1:18" ht="38.25" customHeight="1">
      <c r="B235" s="28"/>
      <c r="C235" s="29"/>
      <c r="D235" s="29"/>
      <c r="E235" s="29"/>
      <c r="F235" s="30"/>
      <c r="G235" s="29"/>
      <c r="H235" s="29"/>
      <c r="I235" s="30"/>
      <c r="J235" s="30"/>
      <c r="K235" s="31"/>
      <c r="N235" s="88"/>
      <c r="O235" s="88"/>
      <c r="P235" s="90"/>
      <c r="Q235" s="90"/>
      <c r="R235" s="90"/>
    </row>
    <row r="236" spans="1:18" ht="38.25" customHeight="1">
      <c r="B236" s="28"/>
      <c r="C236" s="29"/>
      <c r="D236" s="29"/>
      <c r="E236" s="29"/>
      <c r="F236" s="30"/>
      <c r="G236" s="29"/>
      <c r="H236" s="29"/>
      <c r="I236" s="30"/>
      <c r="J236" s="30"/>
      <c r="K236" s="31"/>
      <c r="N236" s="88"/>
      <c r="O236" s="88"/>
      <c r="P236" s="91"/>
      <c r="Q236" s="91"/>
      <c r="R236" s="91"/>
    </row>
    <row r="237" spans="1:18" ht="38.25" customHeight="1">
      <c r="B237" s="28"/>
      <c r="C237" s="29"/>
      <c r="D237" s="29"/>
      <c r="E237" s="29"/>
      <c r="F237" s="30"/>
      <c r="G237" s="29"/>
      <c r="H237" s="29"/>
      <c r="I237" s="30"/>
      <c r="J237" s="30"/>
      <c r="K237" s="31"/>
      <c r="N237" s="88"/>
      <c r="O237" s="88"/>
      <c r="P237" s="89"/>
      <c r="Q237" s="89"/>
      <c r="R237" s="89"/>
    </row>
    <row r="238" spans="1:18" ht="38.25" customHeight="1">
      <c r="B238" s="28"/>
      <c r="C238" s="29"/>
      <c r="D238" s="29"/>
      <c r="E238" s="29"/>
      <c r="F238" s="30"/>
      <c r="G238" s="29"/>
      <c r="H238" s="29"/>
      <c r="I238" s="30"/>
      <c r="J238" s="30"/>
      <c r="K238" s="31"/>
      <c r="N238" s="88"/>
      <c r="O238" s="88"/>
      <c r="P238" s="89"/>
      <c r="Q238" s="89"/>
      <c r="R238" s="89"/>
    </row>
    <row r="239" spans="1:18" ht="38.25" customHeight="1">
      <c r="B239" s="28"/>
      <c r="C239" s="29"/>
      <c r="D239" s="29"/>
      <c r="E239" s="29"/>
      <c r="F239" s="30"/>
      <c r="G239" s="29"/>
      <c r="H239" s="29"/>
      <c r="I239" s="30"/>
      <c r="J239" s="30"/>
      <c r="K239" s="31"/>
      <c r="N239" s="88"/>
      <c r="O239" s="88"/>
      <c r="P239" s="89"/>
      <c r="Q239" s="89"/>
      <c r="R239" s="89"/>
    </row>
    <row r="240" spans="1:18" ht="38.25" customHeight="1">
      <c r="B240" s="28"/>
      <c r="C240" s="29"/>
      <c r="D240" s="29"/>
      <c r="E240" s="29"/>
      <c r="F240" s="30"/>
      <c r="G240" s="29"/>
      <c r="H240" s="29"/>
      <c r="I240" s="30"/>
      <c r="J240" s="30"/>
      <c r="K240" s="31"/>
      <c r="N240" s="88"/>
      <c r="O240" s="88"/>
      <c r="P240" s="92"/>
      <c r="Q240" s="92"/>
      <c r="R240" s="92"/>
    </row>
    <row r="241" spans="1:18" ht="38.25" customHeight="1">
      <c r="B241" s="28"/>
      <c r="C241" s="29"/>
      <c r="D241" s="29"/>
      <c r="E241" s="29"/>
      <c r="F241" s="30"/>
      <c r="G241" s="29"/>
      <c r="H241" s="29"/>
      <c r="I241" s="30"/>
      <c r="J241" s="30"/>
      <c r="K241" s="31"/>
      <c r="N241" s="88"/>
      <c r="O241" s="88"/>
      <c r="P241" s="92"/>
      <c r="Q241" s="92"/>
      <c r="R241" s="92"/>
    </row>
    <row r="242" spans="1:18" ht="38.25" customHeight="1">
      <c r="B242" s="28"/>
      <c r="C242" s="29"/>
      <c r="D242" s="29"/>
      <c r="E242" s="29"/>
      <c r="F242" s="30"/>
      <c r="G242" s="29"/>
      <c r="H242" s="29"/>
      <c r="I242" s="30"/>
      <c r="J242" s="30"/>
      <c r="K242" s="31"/>
      <c r="N242" s="88"/>
      <c r="O242" s="88"/>
      <c r="P242" s="92"/>
      <c r="Q242" s="92"/>
      <c r="R242" s="92"/>
    </row>
    <row r="243" spans="1:18" ht="38.25" customHeight="1">
      <c r="B243" s="28"/>
      <c r="C243" s="29"/>
      <c r="D243" s="29"/>
      <c r="E243" s="29"/>
      <c r="F243" s="30"/>
      <c r="G243" s="29"/>
      <c r="H243" s="29"/>
      <c r="I243" s="30"/>
      <c r="J243" s="30"/>
      <c r="K243" s="31"/>
      <c r="N243" s="88"/>
      <c r="O243" s="88"/>
      <c r="P243" s="92"/>
      <c r="Q243" s="92"/>
      <c r="R243" s="92"/>
    </row>
    <row r="244" spans="1:18" ht="38.25" customHeight="1">
      <c r="B244" s="28"/>
      <c r="C244" s="29"/>
      <c r="D244" s="29"/>
      <c r="E244" s="29"/>
      <c r="F244" s="30"/>
      <c r="G244" s="29"/>
      <c r="H244" s="29"/>
      <c r="I244" s="30"/>
      <c r="J244" s="30"/>
      <c r="K244" s="31"/>
      <c r="Q244" s="3"/>
      <c r="R244" s="3"/>
    </row>
    <row r="245" spans="1:18" ht="38.25" customHeight="1">
      <c r="B245" s="28"/>
      <c r="C245" s="29"/>
      <c r="D245" s="29"/>
      <c r="E245" s="29"/>
      <c r="F245" s="30"/>
      <c r="G245" s="29"/>
      <c r="H245" s="29"/>
      <c r="I245" s="30"/>
      <c r="J245" s="30"/>
      <c r="K245" s="31"/>
    </row>
    <row r="246" spans="1:18" ht="38.25" customHeight="1">
      <c r="B246" s="28"/>
      <c r="C246" s="29"/>
      <c r="D246" s="29"/>
      <c r="E246" s="29"/>
      <c r="F246" s="30"/>
      <c r="G246" s="29"/>
      <c r="H246" s="29"/>
      <c r="I246" s="30"/>
      <c r="J246" s="30"/>
      <c r="K246" s="31"/>
    </row>
    <row r="247" spans="1:18" ht="38.25" customHeight="1">
      <c r="B247" s="28"/>
      <c r="C247" s="29"/>
      <c r="D247" s="29"/>
      <c r="E247" s="29"/>
      <c r="F247" s="30"/>
      <c r="G247" s="29"/>
      <c r="H247" s="29"/>
      <c r="I247" s="30"/>
      <c r="J247" s="30"/>
      <c r="K247" s="31"/>
    </row>
    <row r="248" spans="1:18" ht="38.25" customHeight="1">
      <c r="B248" s="28"/>
      <c r="C248" s="29"/>
      <c r="D248" s="29"/>
      <c r="E248" s="29"/>
      <c r="F248" s="30"/>
      <c r="G248" s="29"/>
      <c r="H248" s="29"/>
      <c r="I248" s="30"/>
      <c r="J248" s="30"/>
      <c r="K248" s="31"/>
    </row>
    <row r="249" spans="1:18" ht="38.25" customHeight="1">
      <c r="B249" s="28"/>
      <c r="C249" s="29"/>
      <c r="D249" s="29"/>
      <c r="E249" s="29"/>
      <c r="F249" s="30"/>
      <c r="G249" s="29"/>
      <c r="H249" s="29"/>
      <c r="I249" s="30"/>
      <c r="J249" s="30"/>
      <c r="K249" s="31"/>
    </row>
    <row r="250" spans="1:18" ht="38.25" customHeight="1">
      <c r="B250" s="28"/>
      <c r="C250" s="29"/>
      <c r="D250" s="29"/>
      <c r="E250" s="29"/>
      <c r="F250" s="30"/>
      <c r="G250" s="29"/>
      <c r="H250" s="29"/>
      <c r="I250" s="30"/>
      <c r="J250" s="30"/>
      <c r="K250" s="31"/>
    </row>
    <row r="251" spans="1:18" ht="38.25" customHeight="1">
      <c r="B251" s="28"/>
      <c r="C251" s="29"/>
      <c r="D251" s="29"/>
      <c r="E251" s="29"/>
      <c r="F251" s="30"/>
      <c r="G251" s="29"/>
      <c r="H251" s="29"/>
      <c r="I251" s="30"/>
      <c r="J251" s="30"/>
      <c r="K251" s="31"/>
    </row>
    <row r="252" spans="1:18" ht="38.25" customHeight="1">
      <c r="B252" s="28"/>
      <c r="C252" s="29"/>
      <c r="D252" s="29"/>
      <c r="E252" s="29"/>
      <c r="F252" s="30"/>
      <c r="G252" s="29"/>
      <c r="H252" s="29"/>
      <c r="I252" s="30"/>
      <c r="J252" s="30"/>
      <c r="K252" s="31"/>
    </row>
    <row r="253" spans="1:18" ht="38.25" customHeight="1">
      <c r="B253" s="28"/>
      <c r="C253" s="29"/>
      <c r="D253" s="29"/>
      <c r="E253" s="29"/>
      <c r="F253" s="30"/>
      <c r="G253" s="29"/>
      <c r="H253" s="29"/>
      <c r="I253" s="30"/>
      <c r="J253" s="30"/>
      <c r="K253" s="31"/>
    </row>
    <row r="254" spans="1:18" ht="38.25" customHeight="1">
      <c r="B254" s="32"/>
      <c r="C254" s="33"/>
      <c r="D254" s="33"/>
      <c r="E254" s="33"/>
      <c r="F254" s="34"/>
      <c r="G254" s="33"/>
      <c r="H254" s="33"/>
      <c r="I254" s="34"/>
      <c r="J254" s="34"/>
      <c r="K254" s="35"/>
    </row>
    <row r="255" spans="1:18" s="8" customFormat="1" ht="24.75" customHeight="1">
      <c r="A255" s="36"/>
      <c r="B255" s="93" t="str">
        <f>IF(ISBLANK($P$12),"",$P$12)</f>
        <v/>
      </c>
      <c r="C255" s="94"/>
      <c r="D255" s="94"/>
      <c r="E255" s="94"/>
      <c r="F255" s="94"/>
      <c r="G255" s="37"/>
      <c r="H255" s="84"/>
      <c r="I255" s="84"/>
      <c r="J255" s="84"/>
      <c r="K255" s="85"/>
      <c r="L255" s="38"/>
      <c r="M255" s="2"/>
      <c r="P255" s="9"/>
    </row>
    <row r="256" spans="1:18" ht="23.1" customHeight="1">
      <c r="B256" s="86" t="str">
        <f>IF(ISBLANK(P$19),"",P$19)</f>
        <v/>
      </c>
      <c r="C256" s="87"/>
      <c r="D256" s="87"/>
      <c r="E256" s="87"/>
      <c r="F256" s="87"/>
      <c r="G256" s="87"/>
      <c r="H256" s="87"/>
      <c r="I256" s="87"/>
      <c r="J256" s="87"/>
      <c r="K256" s="87"/>
    </row>
    <row r="257" spans="1:18" ht="12.75" customHeight="1"/>
    <row r="258" spans="1:18" s="8" customFormat="1" ht="30" customHeight="1">
      <c r="A258" s="4"/>
      <c r="B258" s="115" t="s">
        <v>16</v>
      </c>
      <c r="C258" s="116"/>
      <c r="D258" s="117" t="str">
        <f>$P$8</f>
        <v>Budowa sali gimnastycznej wraz z łącznikiem</v>
      </c>
      <c r="E258" s="118"/>
      <c r="F258" s="118"/>
      <c r="G258" s="118"/>
      <c r="H258" s="118"/>
      <c r="I258" s="119"/>
      <c r="J258" s="97"/>
      <c r="K258" s="98"/>
      <c r="L258" s="5"/>
      <c r="M258" s="2"/>
      <c r="N258" s="6"/>
      <c r="O258" s="6"/>
      <c r="P258" s="7"/>
      <c r="Q258" s="6"/>
    </row>
    <row r="259" spans="1:18" s="8" customFormat="1" ht="19.5" customHeight="1">
      <c r="A259" s="4"/>
      <c r="B259" s="101" t="s">
        <v>17</v>
      </c>
      <c r="C259" s="102"/>
      <c r="D259" s="103" t="str">
        <f>$P$9</f>
        <v>ZBROJENIE ELEMENTÓW W POZIOMIE +3.20, +4.50</v>
      </c>
      <c r="E259" s="103"/>
      <c r="F259" s="103"/>
      <c r="G259" s="103"/>
      <c r="H259" s="103"/>
      <c r="I259" s="104"/>
      <c r="J259" s="99"/>
      <c r="K259" s="100"/>
      <c r="L259" s="5"/>
      <c r="M259" s="2"/>
      <c r="P259" s="9"/>
    </row>
    <row r="260" spans="1:18" s="8" customFormat="1" ht="19.5" customHeight="1">
      <c r="A260" s="4"/>
      <c r="B260" s="105" t="str">
        <f>$P$11</f>
        <v>16.12.2024</v>
      </c>
      <c r="C260" s="106"/>
      <c r="D260" s="120" t="s">
        <v>18</v>
      </c>
      <c r="E260" s="121"/>
      <c r="F260" s="122" t="str">
        <f>$P$10</f>
        <v>PW-K-1002</v>
      </c>
      <c r="G260" s="123"/>
      <c r="H260" s="123"/>
      <c r="I260" s="124"/>
      <c r="J260" s="39">
        <f>(ROW(A260)-4)/32</f>
        <v>8</v>
      </c>
      <c r="K260" s="40">
        <f>$P$13</f>
        <v>6</v>
      </c>
      <c r="L260" s="5"/>
      <c r="M260" s="2"/>
      <c r="P260" s="9"/>
    </row>
    <row r="261" spans="1:18" s="8" customFormat="1" ht="42" customHeight="1">
      <c r="A261" s="5"/>
      <c r="B261" s="107" t="s">
        <v>19</v>
      </c>
      <c r="C261" s="109" t="s">
        <v>20</v>
      </c>
      <c r="D261" s="111" t="s">
        <v>21</v>
      </c>
      <c r="E261" s="10" t="s">
        <v>22</v>
      </c>
      <c r="F261" s="11" t="s">
        <v>23</v>
      </c>
      <c r="G261" s="113" t="s">
        <v>24</v>
      </c>
      <c r="H261" s="114"/>
      <c r="I261" s="11" t="s">
        <v>25</v>
      </c>
      <c r="J261" s="11" t="s">
        <v>26</v>
      </c>
      <c r="K261" s="12" t="s">
        <v>27</v>
      </c>
      <c r="L261" s="5"/>
      <c r="M261" s="2"/>
      <c r="P261" s="9"/>
    </row>
    <row r="262" spans="1:18" s="8" customFormat="1" ht="22.5" customHeight="1">
      <c r="A262" s="13"/>
      <c r="B262" s="108"/>
      <c r="C262" s="110"/>
      <c r="D262" s="112"/>
      <c r="E262" s="14" t="str">
        <f>$P$15</f>
        <v>B500SP</v>
      </c>
      <c r="F262" s="15" t="s">
        <v>28</v>
      </c>
      <c r="G262" s="16" t="s">
        <v>29</v>
      </c>
      <c r="H262" s="16" t="s">
        <v>30</v>
      </c>
      <c r="I262" s="16" t="s">
        <v>31</v>
      </c>
      <c r="J262" s="16" t="s">
        <v>32</v>
      </c>
      <c r="K262" s="17" t="s">
        <v>33</v>
      </c>
      <c r="L262" s="13"/>
      <c r="M262" s="2"/>
      <c r="N262" s="18"/>
      <c r="O262" s="18"/>
      <c r="P262" s="19"/>
      <c r="Q262" s="18"/>
    </row>
    <row r="263" spans="1:18" s="5" customFormat="1" ht="19.5" customHeight="1">
      <c r="B263" s="20">
        <v>1</v>
      </c>
      <c r="C263" s="21">
        <v>2</v>
      </c>
      <c r="D263" s="22">
        <v>3</v>
      </c>
      <c r="E263" s="21">
        <v>5</v>
      </c>
      <c r="F263" s="21">
        <v>6</v>
      </c>
      <c r="G263" s="21">
        <v>7</v>
      </c>
      <c r="H263" s="21">
        <v>8</v>
      </c>
      <c r="I263" s="21">
        <v>9</v>
      </c>
      <c r="J263" s="21">
        <v>10</v>
      </c>
      <c r="K263" s="23">
        <v>11</v>
      </c>
      <c r="M263" s="2"/>
      <c r="N263" s="95"/>
      <c r="O263" s="95"/>
      <c r="P263" s="95"/>
      <c r="Q263" s="95"/>
      <c r="R263" s="95"/>
    </row>
    <row r="264" spans="1:18" ht="38.25" customHeight="1">
      <c r="B264" s="24"/>
      <c r="C264" s="25"/>
      <c r="D264" s="25"/>
      <c r="E264" s="25"/>
      <c r="F264" s="26"/>
      <c r="G264" s="25"/>
      <c r="H264" s="25"/>
      <c r="I264" s="26"/>
      <c r="J264" s="26"/>
      <c r="K264" s="27"/>
      <c r="N264" s="96"/>
      <c r="O264" s="88"/>
      <c r="P264" s="89"/>
      <c r="Q264" s="89"/>
      <c r="R264" s="89"/>
    </row>
    <row r="265" spans="1:18" ht="38.25" customHeight="1">
      <c r="B265" s="28"/>
      <c r="C265" s="29"/>
      <c r="D265" s="29"/>
      <c r="E265" s="29"/>
      <c r="F265" s="30"/>
      <c r="G265" s="29"/>
      <c r="H265" s="29"/>
      <c r="I265" s="30"/>
      <c r="J265" s="30"/>
      <c r="K265" s="31"/>
      <c r="N265" s="88"/>
      <c r="O265" s="88"/>
      <c r="P265" s="89"/>
      <c r="Q265" s="89"/>
      <c r="R265" s="89"/>
    </row>
    <row r="266" spans="1:18" ht="38.25" customHeight="1">
      <c r="B266" s="28"/>
      <c r="C266" s="29"/>
      <c r="D266" s="29"/>
      <c r="E266" s="29"/>
      <c r="F266" s="30"/>
      <c r="G266" s="29"/>
      <c r="H266" s="29"/>
      <c r="I266" s="30"/>
      <c r="J266" s="30"/>
      <c r="K266" s="31"/>
      <c r="N266" s="88"/>
      <c r="O266" s="88"/>
      <c r="P266" s="89"/>
      <c r="Q266" s="89"/>
      <c r="R266" s="89"/>
    </row>
    <row r="267" spans="1:18" ht="38.25" customHeight="1">
      <c r="B267" s="28"/>
      <c r="C267" s="29"/>
      <c r="D267" s="29"/>
      <c r="E267" s="29"/>
      <c r="F267" s="30"/>
      <c r="G267" s="29"/>
      <c r="H267" s="29"/>
      <c r="I267" s="30"/>
      <c r="J267" s="30"/>
      <c r="K267" s="31"/>
      <c r="N267" s="88"/>
      <c r="O267" s="88"/>
      <c r="P267" s="90"/>
      <c r="Q267" s="90"/>
      <c r="R267" s="90"/>
    </row>
    <row r="268" spans="1:18" ht="38.25" customHeight="1">
      <c r="B268" s="28"/>
      <c r="C268" s="29"/>
      <c r="D268" s="29"/>
      <c r="E268" s="29"/>
      <c r="F268" s="30"/>
      <c r="G268" s="29"/>
      <c r="H268" s="29"/>
      <c r="I268" s="30"/>
      <c r="J268" s="30"/>
      <c r="K268" s="31"/>
      <c r="N268" s="88"/>
      <c r="O268" s="88"/>
      <c r="P268" s="91"/>
      <c r="Q268" s="91"/>
      <c r="R268" s="91"/>
    </row>
    <row r="269" spans="1:18" ht="38.25" customHeight="1">
      <c r="B269" s="28"/>
      <c r="C269" s="29"/>
      <c r="D269" s="29"/>
      <c r="E269" s="29"/>
      <c r="F269" s="30"/>
      <c r="G269" s="29"/>
      <c r="H269" s="29"/>
      <c r="I269" s="30"/>
      <c r="J269" s="30"/>
      <c r="K269" s="31"/>
      <c r="N269" s="88"/>
      <c r="O269" s="88"/>
      <c r="P269" s="89"/>
      <c r="Q269" s="89"/>
      <c r="R269" s="89"/>
    </row>
    <row r="270" spans="1:18" ht="38.25" customHeight="1">
      <c r="B270" s="28"/>
      <c r="C270" s="29"/>
      <c r="D270" s="29"/>
      <c r="E270" s="29"/>
      <c r="F270" s="30"/>
      <c r="G270" s="29"/>
      <c r="H270" s="29"/>
      <c r="I270" s="30"/>
      <c r="J270" s="30"/>
      <c r="K270" s="31"/>
      <c r="N270" s="88"/>
      <c r="O270" s="88"/>
      <c r="P270" s="89"/>
      <c r="Q270" s="89"/>
      <c r="R270" s="89"/>
    </row>
    <row r="271" spans="1:18" ht="38.25" customHeight="1">
      <c r="B271" s="28"/>
      <c r="C271" s="29"/>
      <c r="D271" s="29"/>
      <c r="E271" s="29"/>
      <c r="F271" s="30"/>
      <c r="G271" s="29"/>
      <c r="H271" s="29"/>
      <c r="I271" s="30"/>
      <c r="J271" s="30"/>
      <c r="K271" s="31"/>
      <c r="N271" s="88"/>
      <c r="O271" s="88"/>
      <c r="P271" s="89"/>
      <c r="Q271" s="89"/>
      <c r="R271" s="89"/>
    </row>
    <row r="272" spans="1:18" ht="38.25" customHeight="1">
      <c r="B272" s="28"/>
      <c r="C272" s="29"/>
      <c r="D272" s="29"/>
      <c r="E272" s="29"/>
      <c r="F272" s="30"/>
      <c r="G272" s="29"/>
      <c r="H272" s="29"/>
      <c r="I272" s="30"/>
      <c r="J272" s="30"/>
      <c r="K272" s="31"/>
      <c r="N272" s="88"/>
      <c r="O272" s="88"/>
      <c r="P272" s="92"/>
      <c r="Q272" s="92"/>
      <c r="R272" s="92"/>
    </row>
    <row r="273" spans="1:18" ht="38.25" customHeight="1">
      <c r="B273" s="28"/>
      <c r="C273" s="29"/>
      <c r="D273" s="29"/>
      <c r="E273" s="29"/>
      <c r="F273" s="30"/>
      <c r="G273" s="29"/>
      <c r="H273" s="29"/>
      <c r="I273" s="30"/>
      <c r="J273" s="30"/>
      <c r="K273" s="31"/>
      <c r="N273" s="88"/>
      <c r="O273" s="88"/>
      <c r="P273" s="92"/>
      <c r="Q273" s="92"/>
      <c r="R273" s="92"/>
    </row>
    <row r="274" spans="1:18" ht="38.25" customHeight="1">
      <c r="B274" s="28"/>
      <c r="C274" s="29"/>
      <c r="D274" s="29"/>
      <c r="E274" s="29"/>
      <c r="F274" s="30"/>
      <c r="G274" s="29"/>
      <c r="H274" s="29"/>
      <c r="I274" s="30"/>
      <c r="J274" s="30"/>
      <c r="K274" s="31"/>
      <c r="N274" s="88"/>
      <c r="O274" s="88"/>
      <c r="P274" s="92"/>
      <c r="Q274" s="92"/>
      <c r="R274" s="92"/>
    </row>
    <row r="275" spans="1:18" ht="38.25" customHeight="1">
      <c r="B275" s="28"/>
      <c r="C275" s="29"/>
      <c r="D275" s="29"/>
      <c r="E275" s="29"/>
      <c r="F275" s="30"/>
      <c r="G275" s="29"/>
      <c r="H275" s="29"/>
      <c r="I275" s="30"/>
      <c r="J275" s="30"/>
      <c r="K275" s="31"/>
      <c r="N275" s="88"/>
      <c r="O275" s="88"/>
      <c r="P275" s="92"/>
      <c r="Q275" s="92"/>
      <c r="R275" s="92"/>
    </row>
    <row r="276" spans="1:18" ht="38.25" customHeight="1">
      <c r="B276" s="28"/>
      <c r="C276" s="29"/>
      <c r="D276" s="29"/>
      <c r="E276" s="29"/>
      <c r="F276" s="30"/>
      <c r="G276" s="29"/>
      <c r="H276" s="29"/>
      <c r="I276" s="30"/>
      <c r="J276" s="30"/>
      <c r="K276" s="31"/>
      <c r="Q276" s="3"/>
      <c r="R276" s="3"/>
    </row>
    <row r="277" spans="1:18" ht="38.25" customHeight="1">
      <c r="B277" s="28"/>
      <c r="C277" s="29"/>
      <c r="D277" s="29"/>
      <c r="E277" s="29"/>
      <c r="F277" s="30"/>
      <c r="G277" s="29"/>
      <c r="H277" s="29"/>
      <c r="I277" s="30"/>
      <c r="J277" s="30"/>
      <c r="K277" s="31"/>
    </row>
    <row r="278" spans="1:18" ht="38.25" customHeight="1">
      <c r="B278" s="28"/>
      <c r="C278" s="29"/>
      <c r="D278" s="29"/>
      <c r="E278" s="29"/>
      <c r="F278" s="30"/>
      <c r="G278" s="29"/>
      <c r="H278" s="29"/>
      <c r="I278" s="30"/>
      <c r="J278" s="30"/>
      <c r="K278" s="31"/>
    </row>
    <row r="279" spans="1:18" ht="38.25" customHeight="1">
      <c r="B279" s="28"/>
      <c r="C279" s="29"/>
      <c r="D279" s="29"/>
      <c r="E279" s="29"/>
      <c r="F279" s="30"/>
      <c r="G279" s="29"/>
      <c r="H279" s="29"/>
      <c r="I279" s="30"/>
      <c r="J279" s="30"/>
      <c r="K279" s="31"/>
    </row>
    <row r="280" spans="1:18" ht="38.25" customHeight="1">
      <c r="B280" s="28"/>
      <c r="C280" s="29"/>
      <c r="D280" s="29"/>
      <c r="E280" s="29"/>
      <c r="F280" s="30"/>
      <c r="G280" s="29"/>
      <c r="H280" s="29"/>
      <c r="I280" s="30"/>
      <c r="J280" s="30"/>
      <c r="K280" s="31"/>
    </row>
    <row r="281" spans="1:18" ht="38.25" customHeight="1">
      <c r="B281" s="28"/>
      <c r="C281" s="29"/>
      <c r="D281" s="29"/>
      <c r="E281" s="29"/>
      <c r="F281" s="30"/>
      <c r="G281" s="29"/>
      <c r="H281" s="29"/>
      <c r="I281" s="30"/>
      <c r="J281" s="30"/>
      <c r="K281" s="31"/>
    </row>
    <row r="282" spans="1:18" ht="38.25" customHeight="1">
      <c r="B282" s="28"/>
      <c r="C282" s="29"/>
      <c r="D282" s="29"/>
      <c r="E282" s="29"/>
      <c r="F282" s="30"/>
      <c r="G282" s="29"/>
      <c r="H282" s="29"/>
      <c r="I282" s="30"/>
      <c r="J282" s="30"/>
      <c r="K282" s="31"/>
    </row>
    <row r="283" spans="1:18" ht="38.25" customHeight="1">
      <c r="B283" s="28"/>
      <c r="C283" s="29"/>
      <c r="D283" s="29"/>
      <c r="E283" s="29"/>
      <c r="F283" s="30"/>
      <c r="G283" s="29"/>
      <c r="H283" s="29"/>
      <c r="I283" s="30"/>
      <c r="J283" s="30"/>
      <c r="K283" s="31"/>
    </row>
    <row r="284" spans="1:18" ht="38.25" customHeight="1">
      <c r="B284" s="28"/>
      <c r="C284" s="29"/>
      <c r="D284" s="29"/>
      <c r="E284" s="29"/>
      <c r="F284" s="30"/>
      <c r="G284" s="29"/>
      <c r="H284" s="29"/>
      <c r="I284" s="30"/>
      <c r="J284" s="30"/>
      <c r="K284" s="31"/>
    </row>
    <row r="285" spans="1:18" ht="38.25" customHeight="1">
      <c r="B285" s="28"/>
      <c r="C285" s="29"/>
      <c r="D285" s="29"/>
      <c r="E285" s="29"/>
      <c r="F285" s="30"/>
      <c r="G285" s="29"/>
      <c r="H285" s="29"/>
      <c r="I285" s="30"/>
      <c r="J285" s="30"/>
      <c r="K285" s="31"/>
    </row>
    <row r="286" spans="1:18" ht="38.25" customHeight="1">
      <c r="B286" s="32"/>
      <c r="C286" s="33"/>
      <c r="D286" s="33"/>
      <c r="E286" s="33"/>
      <c r="F286" s="34"/>
      <c r="G286" s="33"/>
      <c r="H286" s="33"/>
      <c r="I286" s="34"/>
      <c r="J286" s="34"/>
      <c r="K286" s="35"/>
    </row>
    <row r="287" spans="1:18" s="8" customFormat="1" ht="24.75" customHeight="1">
      <c r="A287" s="36"/>
      <c r="B287" s="93" t="str">
        <f>IF(ISBLANK($P$12),"",$P$12)</f>
        <v/>
      </c>
      <c r="C287" s="94"/>
      <c r="D287" s="94"/>
      <c r="E287" s="94"/>
      <c r="F287" s="94"/>
      <c r="G287" s="37"/>
      <c r="H287" s="84"/>
      <c r="I287" s="84"/>
      <c r="J287" s="84"/>
      <c r="K287" s="85"/>
      <c r="L287" s="38"/>
      <c r="M287" s="2"/>
      <c r="P287" s="9"/>
    </row>
    <row r="288" spans="1:18" ht="23.1" customHeight="1">
      <c r="B288" s="86" t="str">
        <f>IF(ISBLANK(P$19),"",P$19)</f>
        <v/>
      </c>
      <c r="C288" s="87"/>
      <c r="D288" s="87"/>
      <c r="E288" s="87"/>
      <c r="F288" s="87"/>
      <c r="G288" s="87"/>
      <c r="H288" s="87"/>
      <c r="I288" s="87"/>
      <c r="J288" s="87"/>
      <c r="K288" s="87"/>
    </row>
    <row r="289" spans="1:18" ht="12.75" customHeight="1"/>
    <row r="290" spans="1:18" s="8" customFormat="1" ht="30" customHeight="1">
      <c r="A290" s="4"/>
      <c r="B290" s="115" t="s">
        <v>16</v>
      </c>
      <c r="C290" s="116"/>
      <c r="D290" s="117" t="str">
        <f>$P$8</f>
        <v>Budowa sali gimnastycznej wraz z łącznikiem</v>
      </c>
      <c r="E290" s="118"/>
      <c r="F290" s="118"/>
      <c r="G290" s="118"/>
      <c r="H290" s="118"/>
      <c r="I290" s="119"/>
      <c r="J290" s="97"/>
      <c r="K290" s="98"/>
      <c r="L290" s="5"/>
      <c r="M290" s="2"/>
      <c r="N290" s="6"/>
      <c r="O290" s="6"/>
      <c r="P290" s="7"/>
      <c r="Q290" s="6"/>
    </row>
    <row r="291" spans="1:18" s="8" customFormat="1" ht="19.5" customHeight="1">
      <c r="A291" s="4"/>
      <c r="B291" s="101" t="s">
        <v>17</v>
      </c>
      <c r="C291" s="102"/>
      <c r="D291" s="103" t="str">
        <f>$P$9</f>
        <v>ZBROJENIE ELEMENTÓW W POZIOMIE +3.20, +4.50</v>
      </c>
      <c r="E291" s="103"/>
      <c r="F291" s="103"/>
      <c r="G291" s="103"/>
      <c r="H291" s="103"/>
      <c r="I291" s="104"/>
      <c r="J291" s="99"/>
      <c r="K291" s="100"/>
      <c r="L291" s="5"/>
      <c r="M291" s="2"/>
      <c r="P291" s="9"/>
    </row>
    <row r="292" spans="1:18" s="8" customFormat="1" ht="19.5" customHeight="1">
      <c r="A292" s="4"/>
      <c r="B292" s="105" t="str">
        <f>$P$11</f>
        <v>16.12.2024</v>
      </c>
      <c r="C292" s="106"/>
      <c r="D292" s="120" t="s">
        <v>18</v>
      </c>
      <c r="E292" s="121"/>
      <c r="F292" s="122" t="str">
        <f>$P$10</f>
        <v>PW-K-1002</v>
      </c>
      <c r="G292" s="123"/>
      <c r="H292" s="123"/>
      <c r="I292" s="124"/>
      <c r="J292" s="39">
        <f>(ROW(A292)-4)/32</f>
        <v>9</v>
      </c>
      <c r="K292" s="40">
        <f>$P$13</f>
        <v>6</v>
      </c>
      <c r="L292" s="5"/>
      <c r="M292" s="2"/>
      <c r="P292" s="9"/>
    </row>
    <row r="293" spans="1:18" s="8" customFormat="1" ht="42" customHeight="1">
      <c r="A293" s="5"/>
      <c r="B293" s="107" t="s">
        <v>19</v>
      </c>
      <c r="C293" s="109" t="s">
        <v>20</v>
      </c>
      <c r="D293" s="111" t="s">
        <v>21</v>
      </c>
      <c r="E293" s="10" t="s">
        <v>22</v>
      </c>
      <c r="F293" s="11" t="s">
        <v>23</v>
      </c>
      <c r="G293" s="113" t="s">
        <v>24</v>
      </c>
      <c r="H293" s="114"/>
      <c r="I293" s="11" t="s">
        <v>25</v>
      </c>
      <c r="J293" s="11" t="s">
        <v>26</v>
      </c>
      <c r="K293" s="12" t="s">
        <v>27</v>
      </c>
      <c r="L293" s="5"/>
      <c r="M293" s="2"/>
      <c r="P293" s="9"/>
    </row>
    <row r="294" spans="1:18" s="8" customFormat="1" ht="22.5" customHeight="1">
      <c r="A294" s="13"/>
      <c r="B294" s="108"/>
      <c r="C294" s="110"/>
      <c r="D294" s="112"/>
      <c r="E294" s="14" t="str">
        <f>$P$15</f>
        <v>B500SP</v>
      </c>
      <c r="F294" s="15" t="s">
        <v>28</v>
      </c>
      <c r="G294" s="16" t="s">
        <v>29</v>
      </c>
      <c r="H294" s="16" t="s">
        <v>30</v>
      </c>
      <c r="I294" s="16" t="s">
        <v>31</v>
      </c>
      <c r="J294" s="16" t="s">
        <v>32</v>
      </c>
      <c r="K294" s="17" t="s">
        <v>33</v>
      </c>
      <c r="L294" s="13"/>
      <c r="M294" s="2"/>
      <c r="N294" s="18"/>
      <c r="O294" s="18"/>
      <c r="P294" s="19"/>
      <c r="Q294" s="18"/>
    </row>
    <row r="295" spans="1:18" s="5" customFormat="1" ht="19.5" customHeight="1">
      <c r="B295" s="20">
        <v>1</v>
      </c>
      <c r="C295" s="21">
        <v>2</v>
      </c>
      <c r="D295" s="22">
        <v>3</v>
      </c>
      <c r="E295" s="21">
        <v>5</v>
      </c>
      <c r="F295" s="21">
        <v>6</v>
      </c>
      <c r="G295" s="21">
        <v>7</v>
      </c>
      <c r="H295" s="21">
        <v>8</v>
      </c>
      <c r="I295" s="21">
        <v>9</v>
      </c>
      <c r="J295" s="21">
        <v>10</v>
      </c>
      <c r="K295" s="23">
        <v>11</v>
      </c>
      <c r="M295" s="2"/>
      <c r="N295" s="95"/>
      <c r="O295" s="95"/>
      <c r="P295" s="95"/>
      <c r="Q295" s="95"/>
      <c r="R295" s="95"/>
    </row>
    <row r="296" spans="1:18" ht="38.25" customHeight="1">
      <c r="B296" s="24"/>
      <c r="C296" s="25"/>
      <c r="D296" s="25"/>
      <c r="E296" s="25"/>
      <c r="F296" s="26"/>
      <c r="G296" s="25"/>
      <c r="H296" s="25"/>
      <c r="I296" s="26"/>
      <c r="J296" s="26"/>
      <c r="K296" s="27"/>
      <c r="N296" s="96"/>
      <c r="O296" s="88"/>
      <c r="P296" s="89"/>
      <c r="Q296" s="89"/>
      <c r="R296" s="89"/>
    </row>
    <row r="297" spans="1:18" ht="38.25" customHeight="1">
      <c r="B297" s="28"/>
      <c r="C297" s="29"/>
      <c r="D297" s="29"/>
      <c r="E297" s="29"/>
      <c r="F297" s="30"/>
      <c r="G297" s="29"/>
      <c r="H297" s="29"/>
      <c r="I297" s="30"/>
      <c r="J297" s="30"/>
      <c r="K297" s="31"/>
      <c r="N297" s="88"/>
      <c r="O297" s="88"/>
      <c r="P297" s="89"/>
      <c r="Q297" s="89"/>
      <c r="R297" s="89"/>
    </row>
    <row r="298" spans="1:18" ht="38.25" customHeight="1">
      <c r="B298" s="28"/>
      <c r="C298" s="29"/>
      <c r="D298" s="29"/>
      <c r="E298" s="29"/>
      <c r="F298" s="30"/>
      <c r="G298" s="29"/>
      <c r="H298" s="29"/>
      <c r="I298" s="30"/>
      <c r="J298" s="30"/>
      <c r="K298" s="31"/>
      <c r="N298" s="88"/>
      <c r="O298" s="88"/>
      <c r="P298" s="89"/>
      <c r="Q298" s="89"/>
      <c r="R298" s="89"/>
    </row>
    <row r="299" spans="1:18" ht="38.25" customHeight="1">
      <c r="B299" s="28"/>
      <c r="C299" s="29"/>
      <c r="D299" s="29"/>
      <c r="E299" s="29"/>
      <c r="F299" s="30"/>
      <c r="G299" s="29"/>
      <c r="H299" s="29"/>
      <c r="I299" s="30"/>
      <c r="J299" s="30"/>
      <c r="K299" s="31"/>
      <c r="N299" s="88"/>
      <c r="O299" s="88"/>
      <c r="P299" s="90"/>
      <c r="Q299" s="90"/>
      <c r="R299" s="90"/>
    </row>
    <row r="300" spans="1:18" ht="38.25" customHeight="1">
      <c r="B300" s="28"/>
      <c r="C300" s="29"/>
      <c r="D300" s="29"/>
      <c r="E300" s="29"/>
      <c r="F300" s="30"/>
      <c r="G300" s="29"/>
      <c r="H300" s="29"/>
      <c r="I300" s="30"/>
      <c r="J300" s="30"/>
      <c r="K300" s="31"/>
      <c r="N300" s="88"/>
      <c r="O300" s="88"/>
      <c r="P300" s="91"/>
      <c r="Q300" s="91"/>
      <c r="R300" s="91"/>
    </row>
    <row r="301" spans="1:18" ht="38.25" customHeight="1">
      <c r="B301" s="28"/>
      <c r="C301" s="29"/>
      <c r="D301" s="29"/>
      <c r="E301" s="29"/>
      <c r="F301" s="30"/>
      <c r="G301" s="29"/>
      <c r="H301" s="29"/>
      <c r="I301" s="30"/>
      <c r="J301" s="30"/>
      <c r="K301" s="31"/>
      <c r="N301" s="88"/>
      <c r="O301" s="88"/>
      <c r="P301" s="89"/>
      <c r="Q301" s="89"/>
      <c r="R301" s="89"/>
    </row>
    <row r="302" spans="1:18" ht="38.25" customHeight="1">
      <c r="B302" s="28"/>
      <c r="C302" s="29"/>
      <c r="D302" s="29"/>
      <c r="E302" s="29"/>
      <c r="F302" s="30"/>
      <c r="G302" s="29"/>
      <c r="H302" s="29"/>
      <c r="I302" s="30"/>
      <c r="J302" s="30"/>
      <c r="K302" s="31"/>
      <c r="N302" s="88"/>
      <c r="O302" s="88"/>
      <c r="P302" s="89"/>
      <c r="Q302" s="89"/>
      <c r="R302" s="89"/>
    </row>
    <row r="303" spans="1:18" ht="38.25" customHeight="1">
      <c r="B303" s="28"/>
      <c r="C303" s="29"/>
      <c r="D303" s="29"/>
      <c r="E303" s="29"/>
      <c r="F303" s="30"/>
      <c r="G303" s="29"/>
      <c r="H303" s="29"/>
      <c r="I303" s="30"/>
      <c r="J303" s="30"/>
      <c r="K303" s="31"/>
      <c r="N303" s="88"/>
      <c r="O303" s="88"/>
      <c r="P303" s="89"/>
      <c r="Q303" s="89"/>
      <c r="R303" s="89"/>
    </row>
    <row r="304" spans="1:18" ht="38.25" customHeight="1">
      <c r="B304" s="28"/>
      <c r="C304" s="29"/>
      <c r="D304" s="29"/>
      <c r="E304" s="29"/>
      <c r="F304" s="30"/>
      <c r="G304" s="29"/>
      <c r="H304" s="29"/>
      <c r="I304" s="30"/>
      <c r="J304" s="30"/>
      <c r="K304" s="31"/>
      <c r="N304" s="88"/>
      <c r="O304" s="88"/>
      <c r="P304" s="92"/>
      <c r="Q304" s="92"/>
      <c r="R304" s="92"/>
    </row>
    <row r="305" spans="1:18" ht="38.25" customHeight="1">
      <c r="B305" s="28"/>
      <c r="C305" s="29"/>
      <c r="D305" s="29"/>
      <c r="E305" s="29"/>
      <c r="F305" s="30"/>
      <c r="G305" s="29"/>
      <c r="H305" s="29"/>
      <c r="I305" s="30"/>
      <c r="J305" s="30"/>
      <c r="K305" s="31"/>
      <c r="N305" s="88"/>
      <c r="O305" s="88"/>
      <c r="P305" s="92"/>
      <c r="Q305" s="92"/>
      <c r="R305" s="92"/>
    </row>
    <row r="306" spans="1:18" ht="38.25" customHeight="1">
      <c r="B306" s="28"/>
      <c r="C306" s="29"/>
      <c r="D306" s="29"/>
      <c r="E306" s="29"/>
      <c r="F306" s="30"/>
      <c r="G306" s="29"/>
      <c r="H306" s="29"/>
      <c r="I306" s="30"/>
      <c r="J306" s="30"/>
      <c r="K306" s="31"/>
      <c r="N306" s="88"/>
      <c r="O306" s="88"/>
      <c r="P306" s="92"/>
      <c r="Q306" s="92"/>
      <c r="R306" s="92"/>
    </row>
    <row r="307" spans="1:18" ht="38.25" customHeight="1">
      <c r="B307" s="28"/>
      <c r="C307" s="29"/>
      <c r="D307" s="29"/>
      <c r="E307" s="29"/>
      <c r="F307" s="30"/>
      <c r="G307" s="29"/>
      <c r="H307" s="29"/>
      <c r="I307" s="30"/>
      <c r="J307" s="30"/>
      <c r="K307" s="31"/>
      <c r="N307" s="88"/>
      <c r="O307" s="88"/>
      <c r="P307" s="92"/>
      <c r="Q307" s="92"/>
      <c r="R307" s="92"/>
    </row>
    <row r="308" spans="1:18" ht="38.25" customHeight="1">
      <c r="B308" s="28"/>
      <c r="C308" s="29"/>
      <c r="D308" s="29"/>
      <c r="E308" s="29"/>
      <c r="F308" s="30"/>
      <c r="G308" s="29"/>
      <c r="H308" s="29"/>
      <c r="I308" s="30"/>
      <c r="J308" s="30"/>
      <c r="K308" s="31"/>
      <c r="Q308" s="3"/>
      <c r="R308" s="3"/>
    </row>
    <row r="309" spans="1:18" ht="38.25" customHeight="1">
      <c r="B309" s="28"/>
      <c r="C309" s="29"/>
      <c r="D309" s="29"/>
      <c r="E309" s="29"/>
      <c r="F309" s="30"/>
      <c r="G309" s="29"/>
      <c r="H309" s="29"/>
      <c r="I309" s="30"/>
      <c r="J309" s="30"/>
      <c r="K309" s="31"/>
    </row>
    <row r="310" spans="1:18" ht="38.25" customHeight="1">
      <c r="B310" s="28"/>
      <c r="C310" s="29"/>
      <c r="D310" s="29"/>
      <c r="E310" s="29"/>
      <c r="F310" s="30"/>
      <c r="G310" s="29"/>
      <c r="H310" s="29"/>
      <c r="I310" s="30"/>
      <c r="J310" s="30"/>
      <c r="K310" s="31"/>
    </row>
    <row r="311" spans="1:18" ht="38.25" customHeight="1">
      <c r="B311" s="28"/>
      <c r="C311" s="29"/>
      <c r="D311" s="29"/>
      <c r="E311" s="29"/>
      <c r="F311" s="30"/>
      <c r="G311" s="29"/>
      <c r="H311" s="29"/>
      <c r="I311" s="30"/>
      <c r="J311" s="30"/>
      <c r="K311" s="31"/>
    </row>
    <row r="312" spans="1:18" ht="38.25" customHeight="1">
      <c r="B312" s="28"/>
      <c r="C312" s="29"/>
      <c r="D312" s="29"/>
      <c r="E312" s="29"/>
      <c r="F312" s="30"/>
      <c r="G312" s="29"/>
      <c r="H312" s="29"/>
      <c r="I312" s="30"/>
      <c r="J312" s="30"/>
      <c r="K312" s="31"/>
    </row>
    <row r="313" spans="1:18" ht="38.25" customHeight="1">
      <c r="B313" s="28"/>
      <c r="C313" s="29"/>
      <c r="D313" s="29"/>
      <c r="E313" s="29"/>
      <c r="F313" s="30"/>
      <c r="G313" s="29"/>
      <c r="H313" s="29"/>
      <c r="I313" s="30"/>
      <c r="J313" s="30"/>
      <c r="K313" s="31"/>
    </row>
    <row r="314" spans="1:18" ht="38.25" customHeight="1">
      <c r="B314" s="28"/>
      <c r="C314" s="29"/>
      <c r="D314" s="29"/>
      <c r="E314" s="29"/>
      <c r="F314" s="30"/>
      <c r="G314" s="29"/>
      <c r="H314" s="29"/>
      <c r="I314" s="30"/>
      <c r="J314" s="30"/>
      <c r="K314" s="31"/>
    </row>
    <row r="315" spans="1:18" ht="38.25" customHeight="1">
      <c r="B315" s="28"/>
      <c r="C315" s="29"/>
      <c r="D315" s="29"/>
      <c r="E315" s="29"/>
      <c r="F315" s="30"/>
      <c r="G315" s="29"/>
      <c r="H315" s="29"/>
      <c r="I315" s="30"/>
      <c r="J315" s="30"/>
      <c r="K315" s="31"/>
    </row>
    <row r="316" spans="1:18" ht="38.25" customHeight="1">
      <c r="B316" s="28"/>
      <c r="C316" s="29"/>
      <c r="D316" s="29"/>
      <c r="E316" s="29"/>
      <c r="F316" s="30"/>
      <c r="G316" s="29"/>
      <c r="H316" s="29"/>
      <c r="I316" s="30"/>
      <c r="J316" s="30"/>
      <c r="K316" s="31"/>
    </row>
    <row r="317" spans="1:18" ht="38.25" customHeight="1">
      <c r="B317" s="28"/>
      <c r="C317" s="29"/>
      <c r="D317" s="29"/>
      <c r="E317" s="29"/>
      <c r="F317" s="30"/>
      <c r="G317" s="29"/>
      <c r="H317" s="29"/>
      <c r="I317" s="30"/>
      <c r="J317" s="30"/>
      <c r="K317" s="31"/>
    </row>
    <row r="318" spans="1:18" ht="38.25" customHeight="1">
      <c r="B318" s="32"/>
      <c r="C318" s="33"/>
      <c r="D318" s="33"/>
      <c r="E318" s="33"/>
      <c r="F318" s="34"/>
      <c r="G318" s="33"/>
      <c r="H318" s="33"/>
      <c r="I318" s="34"/>
      <c r="J318" s="34"/>
      <c r="K318" s="35"/>
    </row>
    <row r="319" spans="1:18" s="8" customFormat="1" ht="24.75" customHeight="1">
      <c r="A319" s="36"/>
      <c r="B319" s="93" t="str">
        <f>IF(ISBLANK($P$12),"",$P$12)</f>
        <v/>
      </c>
      <c r="C319" s="94"/>
      <c r="D319" s="94"/>
      <c r="E319" s="94"/>
      <c r="F319" s="94"/>
      <c r="G319" s="37"/>
      <c r="H319" s="84"/>
      <c r="I319" s="84"/>
      <c r="J319" s="84"/>
      <c r="K319" s="85"/>
      <c r="L319" s="38"/>
      <c r="M319" s="2"/>
      <c r="P319" s="9"/>
    </row>
    <row r="320" spans="1:18" ht="23.1" customHeight="1">
      <c r="B320" s="86" t="str">
        <f>IF(ISBLANK(P$19),"",P$19)</f>
        <v/>
      </c>
      <c r="C320" s="87"/>
      <c r="D320" s="87"/>
      <c r="E320" s="87"/>
      <c r="F320" s="87"/>
      <c r="G320" s="87"/>
      <c r="H320" s="87"/>
      <c r="I320" s="87"/>
      <c r="J320" s="87"/>
      <c r="K320" s="87"/>
    </row>
    <row r="321" spans="1:18" ht="12.75" customHeight="1"/>
    <row r="322" spans="1:18" s="8" customFormat="1" ht="30" customHeight="1">
      <c r="A322" s="4"/>
      <c r="B322" s="115" t="s">
        <v>16</v>
      </c>
      <c r="C322" s="116"/>
      <c r="D322" s="117" t="str">
        <f>$P$8</f>
        <v>Budowa sali gimnastycznej wraz z łącznikiem</v>
      </c>
      <c r="E322" s="118"/>
      <c r="F322" s="118"/>
      <c r="G322" s="118"/>
      <c r="H322" s="118"/>
      <c r="I322" s="119"/>
      <c r="J322" s="97"/>
      <c r="K322" s="98"/>
      <c r="L322" s="5"/>
      <c r="M322" s="2"/>
      <c r="N322" s="6"/>
      <c r="O322" s="6"/>
      <c r="P322" s="7"/>
      <c r="Q322" s="6"/>
    </row>
    <row r="323" spans="1:18" s="8" customFormat="1" ht="19.5" customHeight="1">
      <c r="A323" s="4"/>
      <c r="B323" s="101" t="s">
        <v>17</v>
      </c>
      <c r="C323" s="102"/>
      <c r="D323" s="103" t="str">
        <f>$P$9</f>
        <v>ZBROJENIE ELEMENTÓW W POZIOMIE +3.20, +4.50</v>
      </c>
      <c r="E323" s="103"/>
      <c r="F323" s="103"/>
      <c r="G323" s="103"/>
      <c r="H323" s="103"/>
      <c r="I323" s="104"/>
      <c r="J323" s="99"/>
      <c r="K323" s="100"/>
      <c r="L323" s="5"/>
      <c r="M323" s="2"/>
      <c r="P323" s="9"/>
    </row>
    <row r="324" spans="1:18" s="8" customFormat="1" ht="19.5" customHeight="1">
      <c r="A324" s="4"/>
      <c r="B324" s="105" t="str">
        <f>$P$11</f>
        <v>16.12.2024</v>
      </c>
      <c r="C324" s="106"/>
      <c r="D324" s="120" t="s">
        <v>18</v>
      </c>
      <c r="E324" s="121"/>
      <c r="F324" s="122" t="str">
        <f>$P$10</f>
        <v>PW-K-1002</v>
      </c>
      <c r="G324" s="123"/>
      <c r="H324" s="123"/>
      <c r="I324" s="124"/>
      <c r="J324" s="39">
        <f>(ROW(A324)-4)/32</f>
        <v>10</v>
      </c>
      <c r="K324" s="40">
        <f>$P$13</f>
        <v>6</v>
      </c>
      <c r="L324" s="5"/>
      <c r="M324" s="2"/>
      <c r="P324" s="9"/>
    </row>
    <row r="325" spans="1:18" s="8" customFormat="1" ht="42" customHeight="1">
      <c r="A325" s="5"/>
      <c r="B325" s="107" t="s">
        <v>19</v>
      </c>
      <c r="C325" s="109" t="s">
        <v>20</v>
      </c>
      <c r="D325" s="111" t="s">
        <v>21</v>
      </c>
      <c r="E325" s="10" t="s">
        <v>22</v>
      </c>
      <c r="F325" s="11" t="s">
        <v>23</v>
      </c>
      <c r="G325" s="113" t="s">
        <v>24</v>
      </c>
      <c r="H325" s="114"/>
      <c r="I325" s="11" t="s">
        <v>25</v>
      </c>
      <c r="J325" s="11" t="s">
        <v>26</v>
      </c>
      <c r="K325" s="12" t="s">
        <v>27</v>
      </c>
      <c r="L325" s="5"/>
      <c r="M325" s="2"/>
      <c r="P325" s="9"/>
    </row>
    <row r="326" spans="1:18" s="8" customFormat="1" ht="22.5" customHeight="1">
      <c r="A326" s="13"/>
      <c r="B326" s="108"/>
      <c r="C326" s="110"/>
      <c r="D326" s="112"/>
      <c r="E326" s="14" t="str">
        <f>$P$15</f>
        <v>B500SP</v>
      </c>
      <c r="F326" s="15" t="s">
        <v>28</v>
      </c>
      <c r="G326" s="16" t="s">
        <v>29</v>
      </c>
      <c r="H326" s="16" t="s">
        <v>30</v>
      </c>
      <c r="I326" s="16" t="s">
        <v>31</v>
      </c>
      <c r="J326" s="16" t="s">
        <v>32</v>
      </c>
      <c r="K326" s="17" t="s">
        <v>33</v>
      </c>
      <c r="L326" s="13"/>
      <c r="M326" s="2"/>
      <c r="N326" s="18"/>
      <c r="O326" s="18"/>
      <c r="P326" s="19"/>
      <c r="Q326" s="18"/>
    </row>
    <row r="327" spans="1:18" s="5" customFormat="1" ht="19.5" customHeight="1">
      <c r="B327" s="20">
        <v>1</v>
      </c>
      <c r="C327" s="21">
        <v>2</v>
      </c>
      <c r="D327" s="22">
        <v>3</v>
      </c>
      <c r="E327" s="21">
        <v>5</v>
      </c>
      <c r="F327" s="21">
        <v>6</v>
      </c>
      <c r="G327" s="21">
        <v>7</v>
      </c>
      <c r="H327" s="21">
        <v>8</v>
      </c>
      <c r="I327" s="21">
        <v>9</v>
      </c>
      <c r="J327" s="21">
        <v>10</v>
      </c>
      <c r="K327" s="23">
        <v>11</v>
      </c>
      <c r="M327" s="2"/>
      <c r="N327" s="95"/>
      <c r="O327" s="95"/>
      <c r="P327" s="95"/>
      <c r="Q327" s="95"/>
      <c r="R327" s="95"/>
    </row>
    <row r="328" spans="1:18" ht="38.25" customHeight="1">
      <c r="B328" s="24"/>
      <c r="C328" s="25"/>
      <c r="D328" s="25"/>
      <c r="E328" s="25"/>
      <c r="F328" s="26"/>
      <c r="G328" s="25"/>
      <c r="H328" s="25"/>
      <c r="I328" s="26"/>
      <c r="J328" s="26"/>
      <c r="K328" s="27"/>
      <c r="N328" s="96"/>
      <c r="O328" s="88"/>
      <c r="P328" s="89"/>
      <c r="Q328" s="89"/>
      <c r="R328" s="89"/>
    </row>
    <row r="329" spans="1:18" ht="38.25" customHeight="1">
      <c r="B329" s="28"/>
      <c r="C329" s="29"/>
      <c r="D329" s="29"/>
      <c r="E329" s="29"/>
      <c r="F329" s="30"/>
      <c r="G329" s="29"/>
      <c r="H329" s="29"/>
      <c r="I329" s="30"/>
      <c r="J329" s="30"/>
      <c r="K329" s="31"/>
      <c r="N329" s="88"/>
      <c r="O329" s="88"/>
      <c r="P329" s="89"/>
      <c r="Q329" s="89"/>
      <c r="R329" s="89"/>
    </row>
    <row r="330" spans="1:18" ht="38.25" customHeight="1">
      <c r="B330" s="28"/>
      <c r="C330" s="29"/>
      <c r="D330" s="29"/>
      <c r="E330" s="29"/>
      <c r="F330" s="30"/>
      <c r="G330" s="29"/>
      <c r="H330" s="29"/>
      <c r="I330" s="30"/>
      <c r="J330" s="30"/>
      <c r="K330" s="31"/>
      <c r="N330" s="88"/>
      <c r="O330" s="88"/>
      <c r="P330" s="89"/>
      <c r="Q330" s="89"/>
      <c r="R330" s="89"/>
    </row>
    <row r="331" spans="1:18" ht="38.25" customHeight="1">
      <c r="B331" s="28"/>
      <c r="C331" s="29"/>
      <c r="D331" s="29"/>
      <c r="E331" s="29"/>
      <c r="F331" s="30"/>
      <c r="G331" s="29"/>
      <c r="H331" s="29"/>
      <c r="I331" s="30"/>
      <c r="J331" s="30"/>
      <c r="K331" s="31"/>
      <c r="N331" s="88"/>
      <c r="O331" s="88"/>
      <c r="P331" s="90"/>
      <c r="Q331" s="90"/>
      <c r="R331" s="90"/>
    </row>
    <row r="332" spans="1:18" ht="38.25" customHeight="1">
      <c r="B332" s="28"/>
      <c r="C332" s="29"/>
      <c r="D332" s="29"/>
      <c r="E332" s="29"/>
      <c r="F332" s="30"/>
      <c r="G332" s="29"/>
      <c r="H332" s="29"/>
      <c r="I332" s="30"/>
      <c r="J332" s="30"/>
      <c r="K332" s="31"/>
      <c r="N332" s="88"/>
      <c r="O332" s="88"/>
      <c r="P332" s="91"/>
      <c r="Q332" s="91"/>
      <c r="R332" s="91"/>
    </row>
    <row r="333" spans="1:18" ht="38.25" customHeight="1">
      <c r="B333" s="28"/>
      <c r="C333" s="29"/>
      <c r="D333" s="29"/>
      <c r="E333" s="29"/>
      <c r="F333" s="30"/>
      <c r="G333" s="29"/>
      <c r="H333" s="29"/>
      <c r="I333" s="30"/>
      <c r="J333" s="30"/>
      <c r="K333" s="31"/>
      <c r="N333" s="88"/>
      <c r="O333" s="88"/>
      <c r="P333" s="89"/>
      <c r="Q333" s="89"/>
      <c r="R333" s="89"/>
    </row>
    <row r="334" spans="1:18" ht="38.25" customHeight="1">
      <c r="B334" s="28"/>
      <c r="C334" s="29"/>
      <c r="D334" s="29"/>
      <c r="E334" s="29"/>
      <c r="F334" s="30"/>
      <c r="G334" s="29"/>
      <c r="H334" s="29"/>
      <c r="I334" s="30"/>
      <c r="J334" s="30"/>
      <c r="K334" s="31"/>
      <c r="N334" s="88"/>
      <c r="O334" s="88"/>
      <c r="P334" s="89"/>
      <c r="Q334" s="89"/>
      <c r="R334" s="89"/>
    </row>
    <row r="335" spans="1:18" ht="38.25" customHeight="1">
      <c r="B335" s="28"/>
      <c r="C335" s="29"/>
      <c r="D335" s="29"/>
      <c r="E335" s="29"/>
      <c r="F335" s="30"/>
      <c r="G335" s="29"/>
      <c r="H335" s="29"/>
      <c r="I335" s="30"/>
      <c r="J335" s="30"/>
      <c r="K335" s="31"/>
      <c r="N335" s="88"/>
      <c r="O335" s="88"/>
      <c r="P335" s="89"/>
      <c r="Q335" s="89"/>
      <c r="R335" s="89"/>
    </row>
    <row r="336" spans="1:18" ht="38.25" customHeight="1">
      <c r="B336" s="28"/>
      <c r="C336" s="29"/>
      <c r="D336" s="29"/>
      <c r="E336" s="29"/>
      <c r="F336" s="30"/>
      <c r="G336" s="29"/>
      <c r="H336" s="29"/>
      <c r="I336" s="30"/>
      <c r="J336" s="30"/>
      <c r="K336" s="31"/>
      <c r="N336" s="88"/>
      <c r="O336" s="88"/>
      <c r="P336" s="92"/>
      <c r="Q336" s="92"/>
      <c r="R336" s="92"/>
    </row>
    <row r="337" spans="1:18" ht="38.25" customHeight="1">
      <c r="B337" s="28"/>
      <c r="C337" s="29"/>
      <c r="D337" s="29"/>
      <c r="E337" s="29"/>
      <c r="F337" s="30"/>
      <c r="G337" s="29"/>
      <c r="H337" s="29"/>
      <c r="I337" s="30"/>
      <c r="J337" s="30"/>
      <c r="K337" s="31"/>
      <c r="N337" s="88"/>
      <c r="O337" s="88"/>
      <c r="P337" s="92"/>
      <c r="Q337" s="92"/>
      <c r="R337" s="92"/>
    </row>
    <row r="338" spans="1:18" ht="38.25" customHeight="1">
      <c r="B338" s="28"/>
      <c r="C338" s="29"/>
      <c r="D338" s="29"/>
      <c r="E338" s="29"/>
      <c r="F338" s="30"/>
      <c r="G338" s="29"/>
      <c r="H338" s="29"/>
      <c r="I338" s="30"/>
      <c r="J338" s="30"/>
      <c r="K338" s="31"/>
      <c r="N338" s="88"/>
      <c r="O338" s="88"/>
      <c r="P338" s="92"/>
      <c r="Q338" s="92"/>
      <c r="R338" s="92"/>
    </row>
    <row r="339" spans="1:18" ht="38.25" customHeight="1">
      <c r="B339" s="28"/>
      <c r="C339" s="29"/>
      <c r="D339" s="29"/>
      <c r="E339" s="29"/>
      <c r="F339" s="30"/>
      <c r="G339" s="29"/>
      <c r="H339" s="29"/>
      <c r="I339" s="30"/>
      <c r="J339" s="30"/>
      <c r="K339" s="31"/>
      <c r="N339" s="88"/>
      <c r="O339" s="88"/>
      <c r="P339" s="92"/>
      <c r="Q339" s="92"/>
      <c r="R339" s="92"/>
    </row>
    <row r="340" spans="1:18" ht="38.25" customHeight="1">
      <c r="B340" s="28"/>
      <c r="C340" s="29"/>
      <c r="D340" s="29"/>
      <c r="E340" s="29"/>
      <c r="F340" s="30"/>
      <c r="G340" s="29"/>
      <c r="H340" s="29"/>
      <c r="I340" s="30"/>
      <c r="J340" s="30"/>
      <c r="K340" s="31"/>
      <c r="Q340" s="3"/>
      <c r="R340" s="3"/>
    </row>
    <row r="341" spans="1:18" ht="38.25" customHeight="1">
      <c r="B341" s="28"/>
      <c r="C341" s="29"/>
      <c r="D341" s="29"/>
      <c r="E341" s="29"/>
      <c r="F341" s="30"/>
      <c r="G341" s="29"/>
      <c r="H341" s="29"/>
      <c r="I341" s="30"/>
      <c r="J341" s="30"/>
      <c r="K341" s="31"/>
    </row>
    <row r="342" spans="1:18" ht="38.25" customHeight="1">
      <c r="B342" s="28"/>
      <c r="C342" s="29"/>
      <c r="D342" s="29"/>
      <c r="E342" s="29"/>
      <c r="F342" s="30"/>
      <c r="G342" s="29"/>
      <c r="H342" s="29"/>
      <c r="I342" s="30"/>
      <c r="J342" s="30"/>
      <c r="K342" s="31"/>
    </row>
    <row r="343" spans="1:18" ht="38.25" customHeight="1">
      <c r="B343" s="28"/>
      <c r="C343" s="29"/>
      <c r="D343" s="29"/>
      <c r="E343" s="29"/>
      <c r="F343" s="30"/>
      <c r="G343" s="29"/>
      <c r="H343" s="29"/>
      <c r="I343" s="30"/>
      <c r="J343" s="30"/>
      <c r="K343" s="31"/>
    </row>
    <row r="344" spans="1:18" ht="38.25" customHeight="1">
      <c r="B344" s="28"/>
      <c r="C344" s="29"/>
      <c r="D344" s="29"/>
      <c r="E344" s="29"/>
      <c r="F344" s="30"/>
      <c r="G344" s="29"/>
      <c r="H344" s="29"/>
      <c r="I344" s="30"/>
      <c r="J344" s="30"/>
      <c r="K344" s="31"/>
    </row>
    <row r="345" spans="1:18" ht="38.25" customHeight="1">
      <c r="B345" s="28"/>
      <c r="C345" s="29"/>
      <c r="D345" s="29"/>
      <c r="E345" s="29"/>
      <c r="F345" s="30"/>
      <c r="G345" s="29"/>
      <c r="H345" s="29"/>
      <c r="I345" s="30"/>
      <c r="J345" s="30"/>
      <c r="K345" s="31"/>
    </row>
    <row r="346" spans="1:18" ht="38.25" customHeight="1">
      <c r="B346" s="28"/>
      <c r="C346" s="29"/>
      <c r="D346" s="29"/>
      <c r="E346" s="29"/>
      <c r="F346" s="30"/>
      <c r="G346" s="29"/>
      <c r="H346" s="29"/>
      <c r="I346" s="30"/>
      <c r="J346" s="30"/>
      <c r="K346" s="31"/>
    </row>
    <row r="347" spans="1:18" ht="38.25" customHeight="1">
      <c r="B347" s="28"/>
      <c r="C347" s="29"/>
      <c r="D347" s="29"/>
      <c r="E347" s="29"/>
      <c r="F347" s="30"/>
      <c r="G347" s="29"/>
      <c r="H347" s="29"/>
      <c r="I347" s="30"/>
      <c r="J347" s="30"/>
      <c r="K347" s="31"/>
    </row>
    <row r="348" spans="1:18" ht="38.25" customHeight="1">
      <c r="B348" s="28"/>
      <c r="C348" s="29"/>
      <c r="D348" s="29"/>
      <c r="E348" s="29"/>
      <c r="F348" s="30"/>
      <c r="G348" s="29"/>
      <c r="H348" s="29"/>
      <c r="I348" s="30"/>
      <c r="J348" s="30"/>
      <c r="K348" s="31"/>
    </row>
    <row r="349" spans="1:18" ht="38.25" customHeight="1">
      <c r="B349" s="28"/>
      <c r="C349" s="29"/>
      <c r="D349" s="29"/>
      <c r="E349" s="29"/>
      <c r="F349" s="30"/>
      <c r="G349" s="29"/>
      <c r="H349" s="29"/>
      <c r="I349" s="30"/>
      <c r="J349" s="30"/>
      <c r="K349" s="31"/>
    </row>
    <row r="350" spans="1:18" ht="38.25" customHeight="1">
      <c r="B350" s="32"/>
      <c r="C350" s="33"/>
      <c r="D350" s="33"/>
      <c r="E350" s="33"/>
      <c r="F350" s="34"/>
      <c r="G350" s="33"/>
      <c r="H350" s="33"/>
      <c r="I350" s="34"/>
      <c r="J350" s="34"/>
      <c r="K350" s="35"/>
    </row>
    <row r="351" spans="1:18" s="8" customFormat="1" ht="24.75" customHeight="1">
      <c r="A351" s="36"/>
      <c r="B351" s="93" t="str">
        <f>IF(ISBLANK($P$12),"",$P$12)</f>
        <v/>
      </c>
      <c r="C351" s="94"/>
      <c r="D351" s="94"/>
      <c r="E351" s="94"/>
      <c r="F351" s="94"/>
      <c r="G351" s="37"/>
      <c r="H351" s="84"/>
      <c r="I351" s="84"/>
      <c r="J351" s="84"/>
      <c r="K351" s="85"/>
      <c r="L351" s="38"/>
      <c r="M351" s="2"/>
      <c r="P351" s="9"/>
    </row>
    <row r="352" spans="1:18" ht="23.1" customHeight="1">
      <c r="B352" s="86" t="str">
        <f>IF(ISBLANK(P$19),"",P$19)</f>
        <v/>
      </c>
      <c r="C352" s="87"/>
      <c r="D352" s="87"/>
      <c r="E352" s="87"/>
      <c r="F352" s="87"/>
      <c r="G352" s="87"/>
      <c r="H352" s="87"/>
      <c r="I352" s="87"/>
      <c r="J352" s="87"/>
      <c r="K352" s="87"/>
    </row>
    <row r="353" spans="1:18" ht="12.75" customHeight="1"/>
    <row r="354" spans="1:18" s="8" customFormat="1" ht="30" customHeight="1">
      <c r="A354" s="4"/>
      <c r="B354" s="115" t="s">
        <v>16</v>
      </c>
      <c r="C354" s="116"/>
      <c r="D354" s="117" t="str">
        <f>$P$8</f>
        <v>Budowa sali gimnastycznej wraz z łącznikiem</v>
      </c>
      <c r="E354" s="118"/>
      <c r="F354" s="118"/>
      <c r="G354" s="118"/>
      <c r="H354" s="118"/>
      <c r="I354" s="119"/>
      <c r="J354" s="97"/>
      <c r="K354" s="98"/>
      <c r="L354" s="5"/>
      <c r="M354" s="2"/>
      <c r="N354" s="6"/>
      <c r="O354" s="6"/>
      <c r="P354" s="7"/>
      <c r="Q354" s="6"/>
    </row>
    <row r="355" spans="1:18" s="8" customFormat="1" ht="19.5" customHeight="1">
      <c r="A355" s="4"/>
      <c r="B355" s="101" t="s">
        <v>17</v>
      </c>
      <c r="C355" s="102"/>
      <c r="D355" s="103" t="str">
        <f>$P$9</f>
        <v>ZBROJENIE ELEMENTÓW W POZIOMIE +3.20, +4.50</v>
      </c>
      <c r="E355" s="103"/>
      <c r="F355" s="103"/>
      <c r="G355" s="103"/>
      <c r="H355" s="103"/>
      <c r="I355" s="104"/>
      <c r="J355" s="99"/>
      <c r="K355" s="100"/>
      <c r="L355" s="5"/>
      <c r="M355" s="2"/>
      <c r="P355" s="9"/>
    </row>
    <row r="356" spans="1:18" s="8" customFormat="1" ht="19.5" customHeight="1">
      <c r="A356" s="4"/>
      <c r="B356" s="105" t="str">
        <f>$P$11</f>
        <v>16.12.2024</v>
      </c>
      <c r="C356" s="106"/>
      <c r="D356" s="120" t="s">
        <v>18</v>
      </c>
      <c r="E356" s="121"/>
      <c r="F356" s="122" t="str">
        <f>$P$10</f>
        <v>PW-K-1002</v>
      </c>
      <c r="G356" s="123"/>
      <c r="H356" s="123"/>
      <c r="I356" s="124"/>
      <c r="J356" s="39">
        <f>(ROW(A356)-4)/32</f>
        <v>11</v>
      </c>
      <c r="K356" s="40">
        <f>$P$13</f>
        <v>6</v>
      </c>
      <c r="L356" s="5"/>
      <c r="M356" s="2"/>
      <c r="P356" s="9"/>
    </row>
    <row r="357" spans="1:18" s="8" customFormat="1" ht="42" customHeight="1">
      <c r="A357" s="5"/>
      <c r="B357" s="107" t="s">
        <v>19</v>
      </c>
      <c r="C357" s="109" t="s">
        <v>20</v>
      </c>
      <c r="D357" s="111" t="s">
        <v>21</v>
      </c>
      <c r="E357" s="10" t="s">
        <v>22</v>
      </c>
      <c r="F357" s="11" t="s">
        <v>23</v>
      </c>
      <c r="G357" s="113" t="s">
        <v>24</v>
      </c>
      <c r="H357" s="114"/>
      <c r="I357" s="11" t="s">
        <v>25</v>
      </c>
      <c r="J357" s="11" t="s">
        <v>26</v>
      </c>
      <c r="K357" s="12" t="s">
        <v>27</v>
      </c>
      <c r="L357" s="5"/>
      <c r="M357" s="2"/>
      <c r="P357" s="9"/>
    </row>
    <row r="358" spans="1:18" s="8" customFormat="1" ht="22.5" customHeight="1">
      <c r="A358" s="13"/>
      <c r="B358" s="108"/>
      <c r="C358" s="110"/>
      <c r="D358" s="112"/>
      <c r="E358" s="14" t="str">
        <f>$P$15</f>
        <v>B500SP</v>
      </c>
      <c r="F358" s="15" t="s">
        <v>28</v>
      </c>
      <c r="G358" s="16" t="s">
        <v>29</v>
      </c>
      <c r="H358" s="16" t="s">
        <v>30</v>
      </c>
      <c r="I358" s="16" t="s">
        <v>31</v>
      </c>
      <c r="J358" s="16" t="s">
        <v>32</v>
      </c>
      <c r="K358" s="17" t="s">
        <v>33</v>
      </c>
      <c r="L358" s="13"/>
      <c r="M358" s="2"/>
      <c r="N358" s="18"/>
      <c r="O358" s="18"/>
      <c r="P358" s="19"/>
      <c r="Q358" s="18"/>
    </row>
    <row r="359" spans="1:18" s="5" customFormat="1" ht="19.5" customHeight="1">
      <c r="B359" s="20">
        <v>1</v>
      </c>
      <c r="C359" s="21">
        <v>2</v>
      </c>
      <c r="D359" s="22">
        <v>3</v>
      </c>
      <c r="E359" s="21">
        <v>5</v>
      </c>
      <c r="F359" s="21">
        <v>6</v>
      </c>
      <c r="G359" s="21">
        <v>7</v>
      </c>
      <c r="H359" s="21">
        <v>8</v>
      </c>
      <c r="I359" s="21">
        <v>9</v>
      </c>
      <c r="J359" s="21">
        <v>10</v>
      </c>
      <c r="K359" s="23">
        <v>11</v>
      </c>
      <c r="M359" s="2"/>
      <c r="N359" s="95"/>
      <c r="O359" s="95"/>
      <c r="P359" s="95"/>
      <c r="Q359" s="95"/>
      <c r="R359" s="95"/>
    </row>
    <row r="360" spans="1:18" ht="38.25" customHeight="1">
      <c r="B360" s="24"/>
      <c r="C360" s="25"/>
      <c r="D360" s="25"/>
      <c r="E360" s="25"/>
      <c r="F360" s="26"/>
      <c r="G360" s="25"/>
      <c r="H360" s="25"/>
      <c r="I360" s="26"/>
      <c r="J360" s="26"/>
      <c r="K360" s="27"/>
      <c r="N360" s="96"/>
      <c r="O360" s="88"/>
      <c r="P360" s="89"/>
      <c r="Q360" s="89"/>
      <c r="R360" s="89"/>
    </row>
    <row r="361" spans="1:18" ht="38.25" customHeight="1">
      <c r="B361" s="28"/>
      <c r="C361" s="29"/>
      <c r="D361" s="29"/>
      <c r="E361" s="29"/>
      <c r="F361" s="30"/>
      <c r="G361" s="29"/>
      <c r="H361" s="29"/>
      <c r="I361" s="30"/>
      <c r="J361" s="30"/>
      <c r="K361" s="31"/>
      <c r="N361" s="88"/>
      <c r="O361" s="88"/>
      <c r="P361" s="89"/>
      <c r="Q361" s="89"/>
      <c r="R361" s="89"/>
    </row>
    <row r="362" spans="1:18" ht="38.25" customHeight="1">
      <c r="B362" s="28"/>
      <c r="C362" s="29"/>
      <c r="D362" s="29"/>
      <c r="E362" s="29"/>
      <c r="F362" s="30"/>
      <c r="G362" s="29"/>
      <c r="H362" s="29"/>
      <c r="I362" s="30"/>
      <c r="J362" s="30"/>
      <c r="K362" s="31"/>
      <c r="N362" s="88"/>
      <c r="O362" s="88"/>
      <c r="P362" s="89"/>
      <c r="Q362" s="89"/>
      <c r="R362" s="89"/>
    </row>
    <row r="363" spans="1:18" ht="38.25" customHeight="1">
      <c r="B363" s="28"/>
      <c r="C363" s="29"/>
      <c r="D363" s="29"/>
      <c r="E363" s="29"/>
      <c r="F363" s="30"/>
      <c r="G363" s="29"/>
      <c r="H363" s="29"/>
      <c r="I363" s="30"/>
      <c r="J363" s="30"/>
      <c r="K363" s="31"/>
      <c r="N363" s="88"/>
      <c r="O363" s="88"/>
      <c r="P363" s="90"/>
      <c r="Q363" s="90"/>
      <c r="R363" s="90"/>
    </row>
    <row r="364" spans="1:18" ht="38.25" customHeight="1">
      <c r="B364" s="28"/>
      <c r="C364" s="29"/>
      <c r="D364" s="29"/>
      <c r="E364" s="29"/>
      <c r="F364" s="30"/>
      <c r="G364" s="29"/>
      <c r="H364" s="29"/>
      <c r="I364" s="30"/>
      <c r="J364" s="30"/>
      <c r="K364" s="31"/>
      <c r="N364" s="88"/>
      <c r="O364" s="88"/>
      <c r="P364" s="91"/>
      <c r="Q364" s="91"/>
      <c r="R364" s="91"/>
    </row>
    <row r="365" spans="1:18" ht="38.25" customHeight="1">
      <c r="B365" s="28"/>
      <c r="C365" s="29"/>
      <c r="D365" s="29"/>
      <c r="E365" s="29"/>
      <c r="F365" s="30"/>
      <c r="G365" s="29"/>
      <c r="H365" s="29"/>
      <c r="I365" s="30"/>
      <c r="J365" s="30"/>
      <c r="K365" s="31"/>
      <c r="N365" s="88"/>
      <c r="O365" s="88"/>
      <c r="P365" s="89"/>
      <c r="Q365" s="89"/>
      <c r="R365" s="89"/>
    </row>
    <row r="366" spans="1:18" ht="38.25" customHeight="1">
      <c r="B366" s="28"/>
      <c r="C366" s="29"/>
      <c r="D366" s="29"/>
      <c r="E366" s="29"/>
      <c r="F366" s="30"/>
      <c r="G366" s="29"/>
      <c r="H366" s="29"/>
      <c r="I366" s="30"/>
      <c r="J366" s="30"/>
      <c r="K366" s="31"/>
      <c r="N366" s="88"/>
      <c r="O366" s="88"/>
      <c r="P366" s="89"/>
      <c r="Q366" s="89"/>
      <c r="R366" s="89"/>
    </row>
    <row r="367" spans="1:18" ht="38.25" customHeight="1">
      <c r="B367" s="28"/>
      <c r="C367" s="29"/>
      <c r="D367" s="29"/>
      <c r="E367" s="29"/>
      <c r="F367" s="30"/>
      <c r="G367" s="29"/>
      <c r="H367" s="29"/>
      <c r="I367" s="30"/>
      <c r="J367" s="30"/>
      <c r="K367" s="31"/>
      <c r="N367" s="88"/>
      <c r="O367" s="88"/>
      <c r="P367" s="89"/>
      <c r="Q367" s="89"/>
      <c r="R367" s="89"/>
    </row>
    <row r="368" spans="1:18" ht="38.25" customHeight="1">
      <c r="B368" s="28"/>
      <c r="C368" s="29"/>
      <c r="D368" s="29"/>
      <c r="E368" s="29"/>
      <c r="F368" s="30"/>
      <c r="G368" s="29"/>
      <c r="H368" s="29"/>
      <c r="I368" s="30"/>
      <c r="J368" s="30"/>
      <c r="K368" s="31"/>
      <c r="N368" s="88"/>
      <c r="O368" s="88"/>
      <c r="P368" s="92"/>
      <c r="Q368" s="92"/>
      <c r="R368" s="92"/>
    </row>
    <row r="369" spans="1:18" ht="38.25" customHeight="1">
      <c r="B369" s="28"/>
      <c r="C369" s="29"/>
      <c r="D369" s="29"/>
      <c r="E369" s="29"/>
      <c r="F369" s="30"/>
      <c r="G369" s="29"/>
      <c r="H369" s="29"/>
      <c r="I369" s="30"/>
      <c r="J369" s="30"/>
      <c r="K369" s="31"/>
      <c r="N369" s="88"/>
      <c r="O369" s="88"/>
      <c r="P369" s="92"/>
      <c r="Q369" s="92"/>
      <c r="R369" s="92"/>
    </row>
    <row r="370" spans="1:18" ht="38.25" customHeight="1">
      <c r="B370" s="28"/>
      <c r="C370" s="29"/>
      <c r="D370" s="29"/>
      <c r="E370" s="29"/>
      <c r="F370" s="30"/>
      <c r="G370" s="29"/>
      <c r="H370" s="29"/>
      <c r="I370" s="30"/>
      <c r="J370" s="30"/>
      <c r="K370" s="31"/>
      <c r="N370" s="88"/>
      <c r="O370" s="88"/>
      <c r="P370" s="92"/>
      <c r="Q370" s="92"/>
      <c r="R370" s="92"/>
    </row>
    <row r="371" spans="1:18" ht="38.25" customHeight="1">
      <c r="B371" s="28"/>
      <c r="C371" s="29"/>
      <c r="D371" s="29"/>
      <c r="E371" s="29"/>
      <c r="F371" s="30"/>
      <c r="G371" s="29"/>
      <c r="H371" s="29"/>
      <c r="I371" s="30"/>
      <c r="J371" s="30"/>
      <c r="K371" s="31"/>
      <c r="N371" s="88"/>
      <c r="O371" s="88"/>
      <c r="P371" s="92"/>
      <c r="Q371" s="92"/>
      <c r="R371" s="92"/>
    </row>
    <row r="372" spans="1:18" ht="38.25" customHeight="1">
      <c r="B372" s="28"/>
      <c r="C372" s="29"/>
      <c r="D372" s="29"/>
      <c r="E372" s="29"/>
      <c r="F372" s="30"/>
      <c r="G372" s="29"/>
      <c r="H372" s="29"/>
      <c r="I372" s="30"/>
      <c r="J372" s="30"/>
      <c r="K372" s="31"/>
      <c r="Q372" s="3"/>
      <c r="R372" s="3"/>
    </row>
    <row r="373" spans="1:18" ht="38.25" customHeight="1">
      <c r="B373" s="28"/>
      <c r="C373" s="29"/>
      <c r="D373" s="29"/>
      <c r="E373" s="29"/>
      <c r="F373" s="30"/>
      <c r="G373" s="29"/>
      <c r="H373" s="29"/>
      <c r="I373" s="30"/>
      <c r="J373" s="30"/>
      <c r="K373" s="31"/>
    </row>
    <row r="374" spans="1:18" ht="38.25" customHeight="1">
      <c r="B374" s="28"/>
      <c r="C374" s="29"/>
      <c r="D374" s="29"/>
      <c r="E374" s="29"/>
      <c r="F374" s="30"/>
      <c r="G374" s="29"/>
      <c r="H374" s="29"/>
      <c r="I374" s="30"/>
      <c r="J374" s="30"/>
      <c r="K374" s="31"/>
    </row>
    <row r="375" spans="1:18" ht="38.25" customHeight="1">
      <c r="B375" s="28"/>
      <c r="C375" s="29"/>
      <c r="D375" s="29"/>
      <c r="E375" s="29"/>
      <c r="F375" s="30"/>
      <c r="G375" s="29"/>
      <c r="H375" s="29"/>
      <c r="I375" s="30"/>
      <c r="J375" s="30"/>
      <c r="K375" s="31"/>
    </row>
    <row r="376" spans="1:18" ht="38.25" customHeight="1">
      <c r="B376" s="28"/>
      <c r="C376" s="29"/>
      <c r="D376" s="29"/>
      <c r="E376" s="29"/>
      <c r="F376" s="30"/>
      <c r="G376" s="29"/>
      <c r="H376" s="29"/>
      <c r="I376" s="30"/>
      <c r="J376" s="30"/>
      <c r="K376" s="31"/>
    </row>
    <row r="377" spans="1:18" ht="38.25" customHeight="1">
      <c r="B377" s="28"/>
      <c r="C377" s="29"/>
      <c r="D377" s="29"/>
      <c r="E377" s="29"/>
      <c r="F377" s="30"/>
      <c r="G377" s="29"/>
      <c r="H377" s="29"/>
      <c r="I377" s="30"/>
      <c r="J377" s="30"/>
      <c r="K377" s="31"/>
    </row>
    <row r="378" spans="1:18" ht="38.25" customHeight="1">
      <c r="B378" s="28"/>
      <c r="C378" s="29"/>
      <c r="D378" s="29"/>
      <c r="E378" s="29"/>
      <c r="F378" s="30"/>
      <c r="G378" s="29"/>
      <c r="H378" s="29"/>
      <c r="I378" s="30"/>
      <c r="J378" s="30"/>
      <c r="K378" s="31"/>
    </row>
    <row r="379" spans="1:18" ht="38.25" customHeight="1">
      <c r="B379" s="28"/>
      <c r="C379" s="29"/>
      <c r="D379" s="29"/>
      <c r="E379" s="29"/>
      <c r="F379" s="30"/>
      <c r="G379" s="29"/>
      <c r="H379" s="29"/>
      <c r="I379" s="30"/>
      <c r="J379" s="30"/>
      <c r="K379" s="31"/>
    </row>
    <row r="380" spans="1:18" ht="38.25" customHeight="1">
      <c r="B380" s="28"/>
      <c r="C380" s="29"/>
      <c r="D380" s="29"/>
      <c r="E380" s="29"/>
      <c r="F380" s="30"/>
      <c r="G380" s="29"/>
      <c r="H380" s="29"/>
      <c r="I380" s="30"/>
      <c r="J380" s="30"/>
      <c r="K380" s="31"/>
    </row>
    <row r="381" spans="1:18" ht="38.25" customHeight="1">
      <c r="B381" s="28"/>
      <c r="C381" s="29"/>
      <c r="D381" s="29"/>
      <c r="E381" s="29"/>
      <c r="F381" s="30"/>
      <c r="G381" s="29"/>
      <c r="H381" s="29"/>
      <c r="I381" s="30"/>
      <c r="J381" s="30"/>
      <c r="K381" s="31"/>
    </row>
    <row r="382" spans="1:18" ht="38.25" customHeight="1">
      <c r="B382" s="32"/>
      <c r="C382" s="33"/>
      <c r="D382" s="33"/>
      <c r="E382" s="33"/>
      <c r="F382" s="34"/>
      <c r="G382" s="33"/>
      <c r="H382" s="33"/>
      <c r="I382" s="34"/>
      <c r="J382" s="34"/>
      <c r="K382" s="35"/>
    </row>
    <row r="383" spans="1:18" s="8" customFormat="1" ht="24.75" customHeight="1">
      <c r="A383" s="36"/>
      <c r="B383" s="93" t="str">
        <f>IF(ISBLANK($P$12),"",$P$12)</f>
        <v/>
      </c>
      <c r="C383" s="94"/>
      <c r="D383" s="94"/>
      <c r="E383" s="94"/>
      <c r="F383" s="94"/>
      <c r="G383" s="37"/>
      <c r="H383" s="84"/>
      <c r="I383" s="84"/>
      <c r="J383" s="84"/>
      <c r="K383" s="85"/>
      <c r="L383" s="38"/>
      <c r="M383" s="2"/>
      <c r="P383" s="9"/>
    </row>
    <row r="384" spans="1:18" ht="23.1" customHeight="1">
      <c r="B384" s="86" t="str">
        <f>IF(ISBLANK(P$19),"",P$19)</f>
        <v/>
      </c>
      <c r="C384" s="87"/>
      <c r="D384" s="87"/>
      <c r="E384" s="87"/>
      <c r="F384" s="87"/>
      <c r="G384" s="87"/>
      <c r="H384" s="87"/>
      <c r="I384" s="87"/>
      <c r="J384" s="87"/>
      <c r="K384" s="87"/>
    </row>
    <row r="385" spans="1:18" ht="12.75" customHeight="1"/>
    <row r="386" spans="1:18" s="8" customFormat="1" ht="30" customHeight="1">
      <c r="A386" s="4"/>
      <c r="B386" s="115" t="s">
        <v>16</v>
      </c>
      <c r="C386" s="116"/>
      <c r="D386" s="117" t="str">
        <f>$P$8</f>
        <v>Budowa sali gimnastycznej wraz z łącznikiem</v>
      </c>
      <c r="E386" s="118"/>
      <c r="F386" s="118"/>
      <c r="G386" s="118"/>
      <c r="H386" s="118"/>
      <c r="I386" s="119"/>
      <c r="J386" s="97"/>
      <c r="K386" s="98"/>
      <c r="L386" s="5"/>
      <c r="M386" s="2"/>
      <c r="N386" s="6"/>
      <c r="O386" s="6"/>
      <c r="P386" s="7"/>
      <c r="Q386" s="6"/>
    </row>
    <row r="387" spans="1:18" s="8" customFormat="1" ht="19.5" customHeight="1">
      <c r="A387" s="4"/>
      <c r="B387" s="101" t="s">
        <v>17</v>
      </c>
      <c r="C387" s="102"/>
      <c r="D387" s="103" t="str">
        <f>$P$9</f>
        <v>ZBROJENIE ELEMENTÓW W POZIOMIE +3.20, +4.50</v>
      </c>
      <c r="E387" s="103"/>
      <c r="F387" s="103"/>
      <c r="G387" s="103"/>
      <c r="H387" s="103"/>
      <c r="I387" s="104"/>
      <c r="J387" s="99"/>
      <c r="K387" s="100"/>
      <c r="L387" s="5"/>
      <c r="M387" s="2"/>
      <c r="P387" s="9"/>
    </row>
    <row r="388" spans="1:18" s="8" customFormat="1" ht="19.5" customHeight="1">
      <c r="A388" s="4"/>
      <c r="B388" s="105" t="str">
        <f>$P$11</f>
        <v>16.12.2024</v>
      </c>
      <c r="C388" s="106"/>
      <c r="D388" s="120" t="s">
        <v>18</v>
      </c>
      <c r="E388" s="121"/>
      <c r="F388" s="122" t="str">
        <f>$P$10</f>
        <v>PW-K-1002</v>
      </c>
      <c r="G388" s="123"/>
      <c r="H388" s="123"/>
      <c r="I388" s="124"/>
      <c r="J388" s="39">
        <f>(ROW(A388)-4)/32</f>
        <v>12</v>
      </c>
      <c r="K388" s="40">
        <f>$P$13</f>
        <v>6</v>
      </c>
      <c r="L388" s="5"/>
      <c r="M388" s="2"/>
      <c r="P388" s="9"/>
    </row>
    <row r="389" spans="1:18" s="8" customFormat="1" ht="42" customHeight="1">
      <c r="A389" s="5"/>
      <c r="B389" s="107" t="s">
        <v>19</v>
      </c>
      <c r="C389" s="109" t="s">
        <v>20</v>
      </c>
      <c r="D389" s="111" t="s">
        <v>21</v>
      </c>
      <c r="E389" s="10" t="s">
        <v>22</v>
      </c>
      <c r="F389" s="11" t="s">
        <v>23</v>
      </c>
      <c r="G389" s="113" t="s">
        <v>24</v>
      </c>
      <c r="H389" s="114"/>
      <c r="I389" s="11" t="s">
        <v>25</v>
      </c>
      <c r="J389" s="11" t="s">
        <v>26</v>
      </c>
      <c r="K389" s="12" t="s">
        <v>27</v>
      </c>
      <c r="L389" s="5"/>
      <c r="M389" s="2"/>
      <c r="P389" s="9"/>
    </row>
    <row r="390" spans="1:18" s="8" customFormat="1" ht="22.5" customHeight="1">
      <c r="A390" s="13"/>
      <c r="B390" s="108"/>
      <c r="C390" s="110"/>
      <c r="D390" s="112"/>
      <c r="E390" s="14" t="str">
        <f>$P$15</f>
        <v>B500SP</v>
      </c>
      <c r="F390" s="15" t="s">
        <v>28</v>
      </c>
      <c r="G390" s="16" t="s">
        <v>29</v>
      </c>
      <c r="H390" s="16" t="s">
        <v>30</v>
      </c>
      <c r="I390" s="16" t="s">
        <v>31</v>
      </c>
      <c r="J390" s="16" t="s">
        <v>32</v>
      </c>
      <c r="K390" s="17" t="s">
        <v>33</v>
      </c>
      <c r="L390" s="13"/>
      <c r="M390" s="2"/>
      <c r="N390" s="18"/>
      <c r="O390" s="18"/>
      <c r="P390" s="19"/>
      <c r="Q390" s="18"/>
    </row>
    <row r="391" spans="1:18" s="5" customFormat="1" ht="19.5" customHeight="1">
      <c r="B391" s="20">
        <v>1</v>
      </c>
      <c r="C391" s="21">
        <v>2</v>
      </c>
      <c r="D391" s="22">
        <v>3</v>
      </c>
      <c r="E391" s="21">
        <v>5</v>
      </c>
      <c r="F391" s="21">
        <v>6</v>
      </c>
      <c r="G391" s="21">
        <v>7</v>
      </c>
      <c r="H391" s="21">
        <v>8</v>
      </c>
      <c r="I391" s="21">
        <v>9</v>
      </c>
      <c r="J391" s="21">
        <v>10</v>
      </c>
      <c r="K391" s="23">
        <v>11</v>
      </c>
      <c r="M391" s="2"/>
      <c r="N391" s="95"/>
      <c r="O391" s="95"/>
      <c r="P391" s="95"/>
      <c r="Q391" s="95"/>
      <c r="R391" s="95"/>
    </row>
    <row r="392" spans="1:18" ht="38.25" customHeight="1">
      <c r="B392" s="24"/>
      <c r="C392" s="25"/>
      <c r="D392" s="25"/>
      <c r="E392" s="25"/>
      <c r="F392" s="26"/>
      <c r="G392" s="25"/>
      <c r="H392" s="25"/>
      <c r="I392" s="26"/>
      <c r="J392" s="26"/>
      <c r="K392" s="27"/>
      <c r="N392" s="96"/>
      <c r="O392" s="88"/>
      <c r="P392" s="89"/>
      <c r="Q392" s="89"/>
      <c r="R392" s="89"/>
    </row>
    <row r="393" spans="1:18" ht="38.25" customHeight="1">
      <c r="B393" s="28"/>
      <c r="C393" s="29"/>
      <c r="D393" s="29"/>
      <c r="E393" s="29"/>
      <c r="F393" s="30"/>
      <c r="G393" s="29"/>
      <c r="H393" s="29"/>
      <c r="I393" s="30"/>
      <c r="J393" s="30"/>
      <c r="K393" s="31"/>
      <c r="N393" s="88"/>
      <c r="O393" s="88"/>
      <c r="P393" s="89"/>
      <c r="Q393" s="89"/>
      <c r="R393" s="89"/>
    </row>
    <row r="394" spans="1:18" ht="38.25" customHeight="1">
      <c r="B394" s="28"/>
      <c r="C394" s="29"/>
      <c r="D394" s="29"/>
      <c r="E394" s="29"/>
      <c r="F394" s="30"/>
      <c r="G394" s="29"/>
      <c r="H394" s="29"/>
      <c r="I394" s="30"/>
      <c r="J394" s="30"/>
      <c r="K394" s="31"/>
      <c r="N394" s="88"/>
      <c r="O394" s="88"/>
      <c r="P394" s="89"/>
      <c r="Q394" s="89"/>
      <c r="R394" s="89"/>
    </row>
    <row r="395" spans="1:18" ht="38.25" customHeight="1">
      <c r="B395" s="28"/>
      <c r="C395" s="29"/>
      <c r="D395" s="29"/>
      <c r="E395" s="29"/>
      <c r="F395" s="30"/>
      <c r="G395" s="29"/>
      <c r="H395" s="29"/>
      <c r="I395" s="30"/>
      <c r="J395" s="30"/>
      <c r="K395" s="31"/>
      <c r="N395" s="88"/>
      <c r="O395" s="88"/>
      <c r="P395" s="90"/>
      <c r="Q395" s="90"/>
      <c r="R395" s="90"/>
    </row>
    <row r="396" spans="1:18" ht="38.25" customHeight="1">
      <c r="B396" s="28"/>
      <c r="C396" s="29"/>
      <c r="D396" s="29"/>
      <c r="E396" s="29"/>
      <c r="F396" s="30"/>
      <c r="G396" s="29"/>
      <c r="H396" s="29"/>
      <c r="I396" s="30"/>
      <c r="J396" s="30"/>
      <c r="K396" s="31"/>
      <c r="N396" s="88"/>
      <c r="O396" s="88"/>
      <c r="P396" s="91"/>
      <c r="Q396" s="91"/>
      <c r="R396" s="91"/>
    </row>
    <row r="397" spans="1:18" ht="38.25" customHeight="1">
      <c r="B397" s="28"/>
      <c r="C397" s="29"/>
      <c r="D397" s="29"/>
      <c r="E397" s="29"/>
      <c r="F397" s="30"/>
      <c r="G397" s="29"/>
      <c r="H397" s="29"/>
      <c r="I397" s="30"/>
      <c r="J397" s="30"/>
      <c r="K397" s="31"/>
      <c r="N397" s="88"/>
      <c r="O397" s="88"/>
      <c r="P397" s="89"/>
      <c r="Q397" s="89"/>
      <c r="R397" s="89"/>
    </row>
    <row r="398" spans="1:18" ht="38.25" customHeight="1">
      <c r="B398" s="28"/>
      <c r="C398" s="29"/>
      <c r="D398" s="29"/>
      <c r="E398" s="29"/>
      <c r="F398" s="30"/>
      <c r="G398" s="29"/>
      <c r="H398" s="29"/>
      <c r="I398" s="30"/>
      <c r="J398" s="30"/>
      <c r="K398" s="31"/>
      <c r="N398" s="88"/>
      <c r="O398" s="88"/>
      <c r="P398" s="89"/>
      <c r="Q398" s="89"/>
      <c r="R398" s="89"/>
    </row>
    <row r="399" spans="1:18" ht="38.25" customHeight="1">
      <c r="B399" s="28"/>
      <c r="C399" s="29"/>
      <c r="D399" s="29"/>
      <c r="E399" s="29"/>
      <c r="F399" s="30"/>
      <c r="G399" s="29"/>
      <c r="H399" s="29"/>
      <c r="I399" s="30"/>
      <c r="J399" s="30"/>
      <c r="K399" s="31"/>
      <c r="N399" s="88"/>
      <c r="O399" s="88"/>
      <c r="P399" s="89"/>
      <c r="Q399" s="89"/>
      <c r="R399" s="89"/>
    </row>
    <row r="400" spans="1:18" ht="38.25" customHeight="1">
      <c r="B400" s="28"/>
      <c r="C400" s="29"/>
      <c r="D400" s="29"/>
      <c r="E400" s="29"/>
      <c r="F400" s="30"/>
      <c r="G400" s="29"/>
      <c r="H400" s="29"/>
      <c r="I400" s="30"/>
      <c r="J400" s="30"/>
      <c r="K400" s="31"/>
      <c r="N400" s="88"/>
      <c r="O400" s="88"/>
      <c r="P400" s="92"/>
      <c r="Q400" s="92"/>
      <c r="R400" s="92"/>
    </row>
    <row r="401" spans="1:18" ht="38.25" customHeight="1">
      <c r="B401" s="28"/>
      <c r="C401" s="29"/>
      <c r="D401" s="29"/>
      <c r="E401" s="29"/>
      <c r="F401" s="30"/>
      <c r="G401" s="29"/>
      <c r="H401" s="29"/>
      <c r="I401" s="30"/>
      <c r="J401" s="30"/>
      <c r="K401" s="31"/>
      <c r="N401" s="88"/>
      <c r="O401" s="88"/>
      <c r="P401" s="92"/>
      <c r="Q401" s="92"/>
      <c r="R401" s="92"/>
    </row>
    <row r="402" spans="1:18" ht="38.25" customHeight="1">
      <c r="B402" s="28"/>
      <c r="C402" s="29"/>
      <c r="D402" s="29"/>
      <c r="E402" s="29"/>
      <c r="F402" s="30"/>
      <c r="G402" s="29"/>
      <c r="H402" s="29"/>
      <c r="I402" s="30"/>
      <c r="J402" s="30"/>
      <c r="K402" s="31"/>
      <c r="N402" s="88"/>
      <c r="O402" s="88"/>
      <c r="P402" s="92"/>
      <c r="Q402" s="92"/>
      <c r="R402" s="92"/>
    </row>
    <row r="403" spans="1:18" ht="38.25" customHeight="1">
      <c r="B403" s="28"/>
      <c r="C403" s="29"/>
      <c r="D403" s="29"/>
      <c r="E403" s="29"/>
      <c r="F403" s="30"/>
      <c r="G403" s="29"/>
      <c r="H403" s="29"/>
      <c r="I403" s="30"/>
      <c r="J403" s="30"/>
      <c r="K403" s="31"/>
      <c r="N403" s="88"/>
      <c r="O403" s="88"/>
      <c r="P403" s="92"/>
      <c r="Q403" s="92"/>
      <c r="R403" s="92"/>
    </row>
    <row r="404" spans="1:18" ht="38.25" customHeight="1">
      <c r="B404" s="28"/>
      <c r="C404" s="29"/>
      <c r="D404" s="29"/>
      <c r="E404" s="29"/>
      <c r="F404" s="30"/>
      <c r="G404" s="29"/>
      <c r="H404" s="29"/>
      <c r="I404" s="30"/>
      <c r="J404" s="30"/>
      <c r="K404" s="31"/>
      <c r="Q404" s="3"/>
      <c r="R404" s="3"/>
    </row>
    <row r="405" spans="1:18" ht="38.25" customHeight="1">
      <c r="B405" s="28"/>
      <c r="C405" s="29"/>
      <c r="D405" s="29"/>
      <c r="E405" s="29"/>
      <c r="F405" s="30"/>
      <c r="G405" s="29"/>
      <c r="H405" s="29"/>
      <c r="I405" s="30"/>
      <c r="J405" s="30"/>
      <c r="K405" s="31"/>
    </row>
    <row r="406" spans="1:18" ht="38.25" customHeight="1">
      <c r="B406" s="28"/>
      <c r="C406" s="29"/>
      <c r="D406" s="29"/>
      <c r="E406" s="29"/>
      <c r="F406" s="30"/>
      <c r="G406" s="29"/>
      <c r="H406" s="29"/>
      <c r="I406" s="30"/>
      <c r="J406" s="30"/>
      <c r="K406" s="31"/>
    </row>
    <row r="407" spans="1:18" ht="38.25" customHeight="1">
      <c r="B407" s="28"/>
      <c r="C407" s="29"/>
      <c r="D407" s="29"/>
      <c r="E407" s="29"/>
      <c r="F407" s="30"/>
      <c r="G407" s="29"/>
      <c r="H407" s="29"/>
      <c r="I407" s="30"/>
      <c r="J407" s="30"/>
      <c r="K407" s="31"/>
    </row>
    <row r="408" spans="1:18" ht="38.25" customHeight="1">
      <c r="B408" s="28"/>
      <c r="C408" s="29"/>
      <c r="D408" s="29"/>
      <c r="E408" s="29"/>
      <c r="F408" s="30"/>
      <c r="G408" s="29"/>
      <c r="H408" s="29"/>
      <c r="I408" s="30"/>
      <c r="J408" s="30"/>
      <c r="K408" s="31"/>
    </row>
    <row r="409" spans="1:18" ht="38.25" customHeight="1">
      <c r="B409" s="28"/>
      <c r="C409" s="29"/>
      <c r="D409" s="29"/>
      <c r="E409" s="29"/>
      <c r="F409" s="30"/>
      <c r="G409" s="29"/>
      <c r="H409" s="29"/>
      <c r="I409" s="30"/>
      <c r="J409" s="30"/>
      <c r="K409" s="31"/>
    </row>
    <row r="410" spans="1:18" ht="38.25" customHeight="1">
      <c r="B410" s="28"/>
      <c r="C410" s="29"/>
      <c r="D410" s="29"/>
      <c r="E410" s="29"/>
      <c r="F410" s="30"/>
      <c r="G410" s="29"/>
      <c r="H410" s="29"/>
      <c r="I410" s="30"/>
      <c r="J410" s="30"/>
      <c r="K410" s="31"/>
    </row>
    <row r="411" spans="1:18" ht="38.25" customHeight="1">
      <c r="B411" s="28"/>
      <c r="C411" s="29"/>
      <c r="D411" s="29"/>
      <c r="E411" s="29"/>
      <c r="F411" s="30"/>
      <c r="G411" s="29"/>
      <c r="H411" s="29"/>
      <c r="I411" s="30"/>
      <c r="J411" s="30"/>
      <c r="K411" s="31"/>
    </row>
    <row r="412" spans="1:18" ht="38.25" customHeight="1">
      <c r="B412" s="28"/>
      <c r="C412" s="29"/>
      <c r="D412" s="29"/>
      <c r="E412" s="29"/>
      <c r="F412" s="30"/>
      <c r="G412" s="29"/>
      <c r="H412" s="29"/>
      <c r="I412" s="30"/>
      <c r="J412" s="30"/>
      <c r="K412" s="31"/>
    </row>
    <row r="413" spans="1:18" ht="38.25" customHeight="1">
      <c r="B413" s="28"/>
      <c r="C413" s="29"/>
      <c r="D413" s="29"/>
      <c r="E413" s="29"/>
      <c r="F413" s="30"/>
      <c r="G413" s="29"/>
      <c r="H413" s="29"/>
      <c r="I413" s="30"/>
      <c r="J413" s="30"/>
      <c r="K413" s="31"/>
    </row>
    <row r="414" spans="1:18" ht="38.25" customHeight="1">
      <c r="B414" s="32"/>
      <c r="C414" s="33"/>
      <c r="D414" s="33"/>
      <c r="E414" s="33"/>
      <c r="F414" s="34"/>
      <c r="G414" s="33"/>
      <c r="H414" s="33"/>
      <c r="I414" s="34"/>
      <c r="J414" s="34"/>
      <c r="K414" s="35"/>
    </row>
    <row r="415" spans="1:18" s="8" customFormat="1" ht="24.75" customHeight="1">
      <c r="A415" s="36"/>
      <c r="B415" s="93" t="str">
        <f>IF(ISBLANK($P$12),"",$P$12)</f>
        <v/>
      </c>
      <c r="C415" s="94"/>
      <c r="D415" s="94"/>
      <c r="E415" s="94"/>
      <c r="F415" s="94"/>
      <c r="G415" s="37"/>
      <c r="H415" s="84"/>
      <c r="I415" s="84"/>
      <c r="J415" s="84"/>
      <c r="K415" s="85"/>
      <c r="L415" s="38"/>
      <c r="M415" s="2"/>
      <c r="P415" s="9"/>
    </row>
    <row r="416" spans="1:18" ht="23.1" customHeight="1">
      <c r="B416" s="86" t="str">
        <f>IF(ISBLANK(P$19),"",P$19)</f>
        <v/>
      </c>
      <c r="C416" s="87"/>
      <c r="D416" s="87"/>
      <c r="E416" s="87"/>
      <c r="F416" s="87"/>
      <c r="G416" s="87"/>
      <c r="H416" s="87"/>
      <c r="I416" s="87"/>
      <c r="J416" s="87"/>
      <c r="K416" s="87"/>
    </row>
    <row r="417" spans="1:18" ht="12.75" customHeight="1"/>
    <row r="418" spans="1:18" s="8" customFormat="1" ht="30" customHeight="1">
      <c r="A418" s="4"/>
      <c r="B418" s="115" t="s">
        <v>16</v>
      </c>
      <c r="C418" s="116"/>
      <c r="D418" s="117" t="str">
        <f>$P$8</f>
        <v>Budowa sali gimnastycznej wraz z łącznikiem</v>
      </c>
      <c r="E418" s="118"/>
      <c r="F418" s="118"/>
      <c r="G418" s="118"/>
      <c r="H418" s="118"/>
      <c r="I418" s="119"/>
      <c r="J418" s="97"/>
      <c r="K418" s="98"/>
      <c r="L418" s="5"/>
      <c r="M418" s="2"/>
      <c r="N418" s="6"/>
      <c r="O418" s="6"/>
      <c r="P418" s="7"/>
      <c r="Q418" s="6"/>
    </row>
    <row r="419" spans="1:18" s="8" customFormat="1" ht="19.5" customHeight="1">
      <c r="A419" s="4"/>
      <c r="B419" s="101" t="s">
        <v>17</v>
      </c>
      <c r="C419" s="102"/>
      <c r="D419" s="103" t="str">
        <f>$P$9</f>
        <v>ZBROJENIE ELEMENTÓW W POZIOMIE +3.20, +4.50</v>
      </c>
      <c r="E419" s="103"/>
      <c r="F419" s="103"/>
      <c r="G419" s="103"/>
      <c r="H419" s="103"/>
      <c r="I419" s="104"/>
      <c r="J419" s="99"/>
      <c r="K419" s="100"/>
      <c r="L419" s="5"/>
      <c r="M419" s="2"/>
      <c r="P419" s="9"/>
    </row>
    <row r="420" spans="1:18" s="8" customFormat="1" ht="19.5" customHeight="1">
      <c r="A420" s="4"/>
      <c r="B420" s="105" t="str">
        <f>$P$11</f>
        <v>16.12.2024</v>
      </c>
      <c r="C420" s="106"/>
      <c r="D420" s="120" t="s">
        <v>18</v>
      </c>
      <c r="E420" s="121"/>
      <c r="F420" s="122" t="str">
        <f>$P$10</f>
        <v>PW-K-1002</v>
      </c>
      <c r="G420" s="123"/>
      <c r="H420" s="123"/>
      <c r="I420" s="124"/>
      <c r="J420" s="39">
        <f>(ROW(A420)-4)/32</f>
        <v>13</v>
      </c>
      <c r="K420" s="40">
        <f>$P$13</f>
        <v>6</v>
      </c>
      <c r="L420" s="5"/>
      <c r="M420" s="2"/>
      <c r="P420" s="9"/>
    </row>
    <row r="421" spans="1:18" s="8" customFormat="1" ht="42" customHeight="1">
      <c r="A421" s="5"/>
      <c r="B421" s="107" t="s">
        <v>19</v>
      </c>
      <c r="C421" s="109" t="s">
        <v>20</v>
      </c>
      <c r="D421" s="111" t="s">
        <v>21</v>
      </c>
      <c r="E421" s="10" t="s">
        <v>22</v>
      </c>
      <c r="F421" s="11" t="s">
        <v>23</v>
      </c>
      <c r="G421" s="113" t="s">
        <v>24</v>
      </c>
      <c r="H421" s="114"/>
      <c r="I421" s="11" t="s">
        <v>25</v>
      </c>
      <c r="J421" s="11" t="s">
        <v>26</v>
      </c>
      <c r="K421" s="12" t="s">
        <v>27</v>
      </c>
      <c r="L421" s="5"/>
      <c r="M421" s="2"/>
      <c r="P421" s="9"/>
    </row>
    <row r="422" spans="1:18" s="8" customFormat="1" ht="22.5" customHeight="1">
      <c r="A422" s="13"/>
      <c r="B422" s="108"/>
      <c r="C422" s="110"/>
      <c r="D422" s="112"/>
      <c r="E422" s="14" t="str">
        <f>$P$15</f>
        <v>B500SP</v>
      </c>
      <c r="F422" s="15" t="s">
        <v>28</v>
      </c>
      <c r="G422" s="16" t="s">
        <v>29</v>
      </c>
      <c r="H422" s="16" t="s">
        <v>30</v>
      </c>
      <c r="I422" s="16" t="s">
        <v>31</v>
      </c>
      <c r="J422" s="16" t="s">
        <v>32</v>
      </c>
      <c r="K422" s="17" t="s">
        <v>33</v>
      </c>
      <c r="L422" s="13"/>
      <c r="M422" s="2"/>
      <c r="N422" s="18"/>
      <c r="O422" s="18"/>
      <c r="P422" s="19"/>
      <c r="Q422" s="18"/>
    </row>
    <row r="423" spans="1:18" s="5" customFormat="1" ht="19.5" customHeight="1">
      <c r="B423" s="20">
        <v>1</v>
      </c>
      <c r="C423" s="21">
        <v>2</v>
      </c>
      <c r="D423" s="22">
        <v>3</v>
      </c>
      <c r="E423" s="21">
        <v>5</v>
      </c>
      <c r="F423" s="21">
        <v>6</v>
      </c>
      <c r="G423" s="21">
        <v>7</v>
      </c>
      <c r="H423" s="21">
        <v>8</v>
      </c>
      <c r="I423" s="21">
        <v>9</v>
      </c>
      <c r="J423" s="21">
        <v>10</v>
      </c>
      <c r="K423" s="23">
        <v>11</v>
      </c>
      <c r="M423" s="2"/>
      <c r="N423" s="95"/>
      <c r="O423" s="95"/>
      <c r="P423" s="95"/>
      <c r="Q423" s="95"/>
      <c r="R423" s="95"/>
    </row>
    <row r="424" spans="1:18" ht="38.25" customHeight="1">
      <c r="B424" s="24"/>
      <c r="C424" s="25"/>
      <c r="D424" s="25"/>
      <c r="E424" s="25"/>
      <c r="F424" s="26"/>
      <c r="G424" s="25"/>
      <c r="H424" s="25"/>
      <c r="I424" s="26"/>
      <c r="J424" s="26"/>
      <c r="K424" s="27"/>
      <c r="N424" s="96"/>
      <c r="O424" s="88"/>
      <c r="P424" s="89"/>
      <c r="Q424" s="89"/>
      <c r="R424" s="89"/>
    </row>
    <row r="425" spans="1:18" ht="38.25" customHeight="1">
      <c r="B425" s="28"/>
      <c r="C425" s="29"/>
      <c r="D425" s="29"/>
      <c r="E425" s="29"/>
      <c r="F425" s="30"/>
      <c r="G425" s="29"/>
      <c r="H425" s="29"/>
      <c r="I425" s="30"/>
      <c r="J425" s="30"/>
      <c r="K425" s="31"/>
      <c r="N425" s="88"/>
      <c r="O425" s="88"/>
      <c r="P425" s="89"/>
      <c r="Q425" s="89"/>
      <c r="R425" s="89"/>
    </row>
    <row r="426" spans="1:18" ht="38.25" customHeight="1">
      <c r="B426" s="28"/>
      <c r="C426" s="29"/>
      <c r="D426" s="29"/>
      <c r="E426" s="29"/>
      <c r="F426" s="30"/>
      <c r="G426" s="29"/>
      <c r="H426" s="29"/>
      <c r="I426" s="30"/>
      <c r="J426" s="30"/>
      <c r="K426" s="31"/>
      <c r="N426" s="88"/>
      <c r="O426" s="88"/>
      <c r="P426" s="89"/>
      <c r="Q426" s="89"/>
      <c r="R426" s="89"/>
    </row>
    <row r="427" spans="1:18" ht="38.25" customHeight="1">
      <c r="B427" s="28"/>
      <c r="C427" s="29"/>
      <c r="D427" s="29"/>
      <c r="E427" s="29"/>
      <c r="F427" s="30"/>
      <c r="G427" s="29"/>
      <c r="H427" s="29"/>
      <c r="I427" s="30"/>
      <c r="J427" s="30"/>
      <c r="K427" s="31"/>
      <c r="N427" s="88"/>
      <c r="O427" s="88"/>
      <c r="P427" s="90"/>
      <c r="Q427" s="90"/>
      <c r="R427" s="90"/>
    </row>
    <row r="428" spans="1:18" ht="38.25" customHeight="1">
      <c r="B428" s="28"/>
      <c r="C428" s="29"/>
      <c r="D428" s="29"/>
      <c r="E428" s="29"/>
      <c r="F428" s="30"/>
      <c r="G428" s="29"/>
      <c r="H428" s="29"/>
      <c r="I428" s="30"/>
      <c r="J428" s="30"/>
      <c r="K428" s="31"/>
      <c r="N428" s="88"/>
      <c r="O428" s="88"/>
      <c r="P428" s="91"/>
      <c r="Q428" s="91"/>
      <c r="R428" s="91"/>
    </row>
    <row r="429" spans="1:18" ht="38.25" customHeight="1">
      <c r="B429" s="28"/>
      <c r="C429" s="29"/>
      <c r="D429" s="29"/>
      <c r="E429" s="29"/>
      <c r="F429" s="30"/>
      <c r="G429" s="29"/>
      <c r="H429" s="29"/>
      <c r="I429" s="30"/>
      <c r="J429" s="30"/>
      <c r="K429" s="31"/>
      <c r="N429" s="88"/>
      <c r="O429" s="88"/>
      <c r="P429" s="89"/>
      <c r="Q429" s="89"/>
      <c r="R429" s="89"/>
    </row>
    <row r="430" spans="1:18" ht="38.25" customHeight="1">
      <c r="B430" s="28"/>
      <c r="C430" s="29"/>
      <c r="D430" s="29"/>
      <c r="E430" s="29"/>
      <c r="F430" s="30"/>
      <c r="G430" s="29"/>
      <c r="H430" s="29"/>
      <c r="I430" s="30"/>
      <c r="J430" s="30"/>
      <c r="K430" s="31"/>
      <c r="N430" s="88"/>
      <c r="O430" s="88"/>
      <c r="P430" s="89"/>
      <c r="Q430" s="89"/>
      <c r="R430" s="89"/>
    </row>
    <row r="431" spans="1:18" ht="38.25" customHeight="1">
      <c r="B431" s="28"/>
      <c r="C431" s="29"/>
      <c r="D431" s="29"/>
      <c r="E431" s="29"/>
      <c r="F431" s="30"/>
      <c r="G431" s="29"/>
      <c r="H431" s="29"/>
      <c r="I431" s="30"/>
      <c r="J431" s="30"/>
      <c r="K431" s="31"/>
      <c r="N431" s="88"/>
      <c r="O431" s="88"/>
      <c r="P431" s="89"/>
      <c r="Q431" s="89"/>
      <c r="R431" s="89"/>
    </row>
    <row r="432" spans="1:18" ht="38.25" customHeight="1">
      <c r="B432" s="28"/>
      <c r="C432" s="29"/>
      <c r="D432" s="29"/>
      <c r="E432" s="29"/>
      <c r="F432" s="30"/>
      <c r="G432" s="29"/>
      <c r="H432" s="29"/>
      <c r="I432" s="30"/>
      <c r="J432" s="30"/>
      <c r="K432" s="31"/>
      <c r="N432" s="88"/>
      <c r="O432" s="88"/>
      <c r="P432" s="92"/>
      <c r="Q432" s="92"/>
      <c r="R432" s="92"/>
    </row>
    <row r="433" spans="1:18" ht="38.25" customHeight="1">
      <c r="B433" s="28"/>
      <c r="C433" s="29"/>
      <c r="D433" s="29"/>
      <c r="E433" s="29"/>
      <c r="F433" s="30"/>
      <c r="G433" s="29"/>
      <c r="H433" s="29"/>
      <c r="I433" s="30"/>
      <c r="J433" s="30"/>
      <c r="K433" s="31"/>
      <c r="N433" s="88"/>
      <c r="O433" s="88"/>
      <c r="P433" s="92"/>
      <c r="Q433" s="92"/>
      <c r="R433" s="92"/>
    </row>
    <row r="434" spans="1:18" ht="38.25" customHeight="1">
      <c r="B434" s="28"/>
      <c r="C434" s="29"/>
      <c r="D434" s="29"/>
      <c r="E434" s="29"/>
      <c r="F434" s="30"/>
      <c r="G434" s="29"/>
      <c r="H434" s="29"/>
      <c r="I434" s="30"/>
      <c r="J434" s="30"/>
      <c r="K434" s="31"/>
      <c r="N434" s="88"/>
      <c r="O434" s="88"/>
      <c r="P434" s="92"/>
      <c r="Q434" s="92"/>
      <c r="R434" s="92"/>
    </row>
    <row r="435" spans="1:18" ht="38.25" customHeight="1">
      <c r="B435" s="28"/>
      <c r="C435" s="29"/>
      <c r="D435" s="29"/>
      <c r="E435" s="29"/>
      <c r="F435" s="30"/>
      <c r="G435" s="29"/>
      <c r="H435" s="29"/>
      <c r="I435" s="30"/>
      <c r="J435" s="30"/>
      <c r="K435" s="31"/>
      <c r="N435" s="88"/>
      <c r="O435" s="88"/>
      <c r="P435" s="92"/>
      <c r="Q435" s="92"/>
      <c r="R435" s="92"/>
    </row>
    <row r="436" spans="1:18" ht="38.25" customHeight="1">
      <c r="B436" s="28"/>
      <c r="C436" s="29"/>
      <c r="D436" s="29"/>
      <c r="E436" s="29"/>
      <c r="F436" s="30"/>
      <c r="G436" s="29"/>
      <c r="H436" s="29"/>
      <c r="I436" s="30"/>
      <c r="J436" s="30"/>
      <c r="K436" s="31"/>
      <c r="Q436" s="3"/>
      <c r="R436" s="3"/>
    </row>
    <row r="437" spans="1:18" ht="38.25" customHeight="1">
      <c r="B437" s="28"/>
      <c r="C437" s="29"/>
      <c r="D437" s="29"/>
      <c r="E437" s="29"/>
      <c r="F437" s="30"/>
      <c r="G437" s="29"/>
      <c r="H437" s="29"/>
      <c r="I437" s="30"/>
      <c r="J437" s="30"/>
      <c r="K437" s="31"/>
    </row>
    <row r="438" spans="1:18" ht="38.25" customHeight="1">
      <c r="B438" s="28"/>
      <c r="C438" s="29"/>
      <c r="D438" s="29"/>
      <c r="E438" s="29"/>
      <c r="F438" s="30"/>
      <c r="G438" s="29"/>
      <c r="H438" s="29"/>
      <c r="I438" s="30"/>
      <c r="J438" s="30"/>
      <c r="K438" s="31"/>
    </row>
    <row r="439" spans="1:18" ht="38.25" customHeight="1">
      <c r="B439" s="28"/>
      <c r="C439" s="29"/>
      <c r="D439" s="29"/>
      <c r="E439" s="29"/>
      <c r="F439" s="30"/>
      <c r="G439" s="29"/>
      <c r="H439" s="29"/>
      <c r="I439" s="30"/>
      <c r="J439" s="30"/>
      <c r="K439" s="31"/>
    </row>
    <row r="440" spans="1:18" ht="38.25" customHeight="1">
      <c r="B440" s="28"/>
      <c r="C440" s="29"/>
      <c r="D440" s="29"/>
      <c r="E440" s="29"/>
      <c r="F440" s="30"/>
      <c r="G440" s="29"/>
      <c r="H440" s="29"/>
      <c r="I440" s="30"/>
      <c r="J440" s="30"/>
      <c r="K440" s="31"/>
    </row>
    <row r="441" spans="1:18" ht="38.25" customHeight="1">
      <c r="B441" s="28"/>
      <c r="C441" s="29"/>
      <c r="D441" s="29"/>
      <c r="E441" s="29"/>
      <c r="F441" s="30"/>
      <c r="G441" s="29"/>
      <c r="H441" s="29"/>
      <c r="I441" s="30"/>
      <c r="J441" s="30"/>
      <c r="K441" s="31"/>
    </row>
    <row r="442" spans="1:18" ht="38.25" customHeight="1">
      <c r="B442" s="28"/>
      <c r="C442" s="29"/>
      <c r="D442" s="29"/>
      <c r="E442" s="29"/>
      <c r="F442" s="30"/>
      <c r="G442" s="29"/>
      <c r="H442" s="29"/>
      <c r="I442" s="30"/>
      <c r="J442" s="30"/>
      <c r="K442" s="31"/>
    </row>
    <row r="443" spans="1:18" ht="38.25" customHeight="1">
      <c r="B443" s="28"/>
      <c r="C443" s="29"/>
      <c r="D443" s="29"/>
      <c r="E443" s="29"/>
      <c r="F443" s="30"/>
      <c r="G443" s="29"/>
      <c r="H443" s="29"/>
      <c r="I443" s="30"/>
      <c r="J443" s="30"/>
      <c r="K443" s="31"/>
    </row>
    <row r="444" spans="1:18" ht="38.25" customHeight="1">
      <c r="B444" s="28"/>
      <c r="C444" s="29"/>
      <c r="D444" s="29"/>
      <c r="E444" s="29"/>
      <c r="F444" s="30"/>
      <c r="G444" s="29"/>
      <c r="H444" s="29"/>
      <c r="I444" s="30"/>
      <c r="J444" s="30"/>
      <c r="K444" s="31"/>
    </row>
    <row r="445" spans="1:18" ht="38.25" customHeight="1">
      <c r="B445" s="28"/>
      <c r="C445" s="29"/>
      <c r="D445" s="29"/>
      <c r="E445" s="29"/>
      <c r="F445" s="30"/>
      <c r="G445" s="29"/>
      <c r="H445" s="29"/>
      <c r="I445" s="30"/>
      <c r="J445" s="30"/>
      <c r="K445" s="31"/>
    </row>
    <row r="446" spans="1:18" ht="38.25" customHeight="1">
      <c r="B446" s="32"/>
      <c r="C446" s="33"/>
      <c r="D446" s="33"/>
      <c r="E446" s="33"/>
      <c r="F446" s="34"/>
      <c r="G446" s="33"/>
      <c r="H446" s="33"/>
      <c r="I446" s="34"/>
      <c r="J446" s="34"/>
      <c r="K446" s="35"/>
    </row>
    <row r="447" spans="1:18" s="8" customFormat="1" ht="24.75" customHeight="1">
      <c r="A447" s="36"/>
      <c r="B447" s="93" t="str">
        <f>IF(ISBLANK($P$12),"",$P$12)</f>
        <v/>
      </c>
      <c r="C447" s="94"/>
      <c r="D447" s="94"/>
      <c r="E447" s="94"/>
      <c r="F447" s="94"/>
      <c r="G447" s="37"/>
      <c r="H447" s="84"/>
      <c r="I447" s="84"/>
      <c r="J447" s="84"/>
      <c r="K447" s="85"/>
      <c r="L447" s="38"/>
      <c r="M447" s="2"/>
      <c r="P447" s="9"/>
    </row>
    <row r="448" spans="1:18" ht="23.1" customHeight="1">
      <c r="B448" s="86" t="str">
        <f>IF(ISBLANK(P$19),"",P$19)</f>
        <v/>
      </c>
      <c r="C448" s="87"/>
      <c r="D448" s="87"/>
      <c r="E448" s="87"/>
      <c r="F448" s="87"/>
      <c r="G448" s="87"/>
      <c r="H448" s="87"/>
      <c r="I448" s="87"/>
      <c r="J448" s="87"/>
      <c r="K448" s="87"/>
    </row>
    <row r="449" spans="1:18" ht="12.75" customHeight="1"/>
    <row r="450" spans="1:18" s="8" customFormat="1" ht="30" customHeight="1">
      <c r="A450" s="4"/>
      <c r="B450" s="115" t="s">
        <v>16</v>
      </c>
      <c r="C450" s="116"/>
      <c r="D450" s="117" t="str">
        <f>$P$8</f>
        <v>Budowa sali gimnastycznej wraz z łącznikiem</v>
      </c>
      <c r="E450" s="118"/>
      <c r="F450" s="118"/>
      <c r="G450" s="118"/>
      <c r="H450" s="118"/>
      <c r="I450" s="119"/>
      <c r="J450" s="97"/>
      <c r="K450" s="98"/>
      <c r="L450" s="5"/>
      <c r="M450" s="2"/>
      <c r="N450" s="6"/>
      <c r="O450" s="6"/>
      <c r="P450" s="7"/>
      <c r="Q450" s="6"/>
    </row>
    <row r="451" spans="1:18" s="8" customFormat="1" ht="19.5" customHeight="1">
      <c r="A451" s="4"/>
      <c r="B451" s="101" t="s">
        <v>17</v>
      </c>
      <c r="C451" s="102"/>
      <c r="D451" s="103" t="str">
        <f>$P$9</f>
        <v>ZBROJENIE ELEMENTÓW W POZIOMIE +3.20, +4.50</v>
      </c>
      <c r="E451" s="103"/>
      <c r="F451" s="103"/>
      <c r="G451" s="103"/>
      <c r="H451" s="103"/>
      <c r="I451" s="104"/>
      <c r="J451" s="99"/>
      <c r="K451" s="100"/>
      <c r="L451" s="5"/>
      <c r="M451" s="2"/>
      <c r="P451" s="9"/>
    </row>
    <row r="452" spans="1:18" s="8" customFormat="1" ht="19.5" customHeight="1">
      <c r="A452" s="4"/>
      <c r="B452" s="105" t="str">
        <f>$P$11</f>
        <v>16.12.2024</v>
      </c>
      <c r="C452" s="106"/>
      <c r="D452" s="120" t="s">
        <v>18</v>
      </c>
      <c r="E452" s="121"/>
      <c r="F452" s="122" t="str">
        <f>$P$10</f>
        <v>PW-K-1002</v>
      </c>
      <c r="G452" s="123"/>
      <c r="H452" s="123"/>
      <c r="I452" s="124"/>
      <c r="J452" s="39">
        <f>(ROW(A452)-4)/32</f>
        <v>14</v>
      </c>
      <c r="K452" s="40">
        <f>$P$13</f>
        <v>6</v>
      </c>
      <c r="L452" s="5"/>
      <c r="M452" s="2"/>
      <c r="P452" s="9"/>
    </row>
    <row r="453" spans="1:18" s="8" customFormat="1" ht="42" customHeight="1">
      <c r="A453" s="5"/>
      <c r="B453" s="107" t="s">
        <v>19</v>
      </c>
      <c r="C453" s="109" t="s">
        <v>20</v>
      </c>
      <c r="D453" s="111" t="s">
        <v>21</v>
      </c>
      <c r="E453" s="10" t="s">
        <v>22</v>
      </c>
      <c r="F453" s="11" t="s">
        <v>23</v>
      </c>
      <c r="G453" s="113" t="s">
        <v>24</v>
      </c>
      <c r="H453" s="114"/>
      <c r="I453" s="11" t="s">
        <v>25</v>
      </c>
      <c r="J453" s="11" t="s">
        <v>26</v>
      </c>
      <c r="K453" s="12" t="s">
        <v>27</v>
      </c>
      <c r="L453" s="5"/>
      <c r="M453" s="2"/>
      <c r="P453" s="9"/>
    </row>
    <row r="454" spans="1:18" s="8" customFormat="1" ht="22.5" customHeight="1">
      <c r="A454" s="13"/>
      <c r="B454" s="108"/>
      <c r="C454" s="110"/>
      <c r="D454" s="112"/>
      <c r="E454" s="14" t="str">
        <f>$P$15</f>
        <v>B500SP</v>
      </c>
      <c r="F454" s="15" t="s">
        <v>28</v>
      </c>
      <c r="G454" s="16" t="s">
        <v>29</v>
      </c>
      <c r="H454" s="16" t="s">
        <v>30</v>
      </c>
      <c r="I454" s="16" t="s">
        <v>31</v>
      </c>
      <c r="J454" s="16" t="s">
        <v>32</v>
      </c>
      <c r="K454" s="17" t="s">
        <v>33</v>
      </c>
      <c r="L454" s="13"/>
      <c r="M454" s="2"/>
      <c r="N454" s="18"/>
      <c r="O454" s="18"/>
      <c r="P454" s="19"/>
      <c r="Q454" s="18"/>
    </row>
    <row r="455" spans="1:18" s="5" customFormat="1" ht="19.5" customHeight="1">
      <c r="B455" s="20">
        <v>1</v>
      </c>
      <c r="C455" s="21">
        <v>2</v>
      </c>
      <c r="D455" s="22">
        <v>3</v>
      </c>
      <c r="E455" s="21">
        <v>5</v>
      </c>
      <c r="F455" s="21">
        <v>6</v>
      </c>
      <c r="G455" s="21">
        <v>7</v>
      </c>
      <c r="H455" s="21">
        <v>8</v>
      </c>
      <c r="I455" s="21">
        <v>9</v>
      </c>
      <c r="J455" s="21">
        <v>10</v>
      </c>
      <c r="K455" s="23">
        <v>11</v>
      </c>
      <c r="M455" s="2"/>
      <c r="N455" s="95"/>
      <c r="O455" s="95"/>
      <c r="P455" s="95"/>
      <c r="Q455" s="95"/>
      <c r="R455" s="95"/>
    </row>
    <row r="456" spans="1:18" ht="38.25" customHeight="1">
      <c r="B456" s="24"/>
      <c r="C456" s="25"/>
      <c r="D456" s="25"/>
      <c r="E456" s="25"/>
      <c r="F456" s="26"/>
      <c r="G456" s="25"/>
      <c r="H456" s="25"/>
      <c r="I456" s="26"/>
      <c r="J456" s="26"/>
      <c r="K456" s="27"/>
      <c r="N456" s="96"/>
      <c r="O456" s="88"/>
      <c r="P456" s="89"/>
      <c r="Q456" s="89"/>
      <c r="R456" s="89"/>
    </row>
    <row r="457" spans="1:18" ht="38.25" customHeight="1">
      <c r="B457" s="28"/>
      <c r="C457" s="29"/>
      <c r="D457" s="29"/>
      <c r="E457" s="29"/>
      <c r="F457" s="30"/>
      <c r="G457" s="29"/>
      <c r="H457" s="29"/>
      <c r="I457" s="30"/>
      <c r="J457" s="30"/>
      <c r="K457" s="31"/>
      <c r="N457" s="88"/>
      <c r="O457" s="88"/>
      <c r="P457" s="89"/>
      <c r="Q457" s="89"/>
      <c r="R457" s="89"/>
    </row>
    <row r="458" spans="1:18" ht="38.25" customHeight="1">
      <c r="B458" s="28"/>
      <c r="C458" s="29"/>
      <c r="D458" s="29"/>
      <c r="E458" s="29"/>
      <c r="F458" s="30"/>
      <c r="G458" s="29"/>
      <c r="H458" s="29"/>
      <c r="I458" s="30"/>
      <c r="J458" s="30"/>
      <c r="K458" s="31"/>
      <c r="N458" s="88"/>
      <c r="O458" s="88"/>
      <c r="P458" s="89"/>
      <c r="Q458" s="89"/>
      <c r="R458" s="89"/>
    </row>
    <row r="459" spans="1:18" ht="38.25" customHeight="1">
      <c r="B459" s="28"/>
      <c r="C459" s="29"/>
      <c r="D459" s="29"/>
      <c r="E459" s="29"/>
      <c r="F459" s="30"/>
      <c r="G459" s="29"/>
      <c r="H459" s="29"/>
      <c r="I459" s="30"/>
      <c r="J459" s="30"/>
      <c r="K459" s="31"/>
      <c r="N459" s="88"/>
      <c r="O459" s="88"/>
      <c r="P459" s="90"/>
      <c r="Q459" s="90"/>
      <c r="R459" s="90"/>
    </row>
    <row r="460" spans="1:18" ht="38.25" customHeight="1">
      <c r="B460" s="28"/>
      <c r="C460" s="29"/>
      <c r="D460" s="29"/>
      <c r="E460" s="29"/>
      <c r="F460" s="30"/>
      <c r="G460" s="29"/>
      <c r="H460" s="29"/>
      <c r="I460" s="30"/>
      <c r="J460" s="30"/>
      <c r="K460" s="31"/>
      <c r="N460" s="88"/>
      <c r="O460" s="88"/>
      <c r="P460" s="91"/>
      <c r="Q460" s="91"/>
      <c r="R460" s="91"/>
    </row>
    <row r="461" spans="1:18" ht="38.25" customHeight="1">
      <c r="B461" s="28"/>
      <c r="C461" s="29"/>
      <c r="D461" s="29"/>
      <c r="E461" s="29"/>
      <c r="F461" s="30"/>
      <c r="G461" s="29"/>
      <c r="H461" s="29"/>
      <c r="I461" s="30"/>
      <c r="J461" s="30"/>
      <c r="K461" s="31"/>
      <c r="N461" s="88"/>
      <c r="O461" s="88"/>
      <c r="P461" s="89"/>
      <c r="Q461" s="89"/>
      <c r="R461" s="89"/>
    </row>
    <row r="462" spans="1:18" ht="38.25" customHeight="1">
      <c r="B462" s="28"/>
      <c r="C462" s="29"/>
      <c r="D462" s="29"/>
      <c r="E462" s="29"/>
      <c r="F462" s="30"/>
      <c r="G462" s="29"/>
      <c r="H462" s="29"/>
      <c r="I462" s="30"/>
      <c r="J462" s="30"/>
      <c r="K462" s="31"/>
      <c r="N462" s="88"/>
      <c r="O462" s="88"/>
      <c r="P462" s="89"/>
      <c r="Q462" s="89"/>
      <c r="R462" s="89"/>
    </row>
    <row r="463" spans="1:18" ht="38.25" customHeight="1">
      <c r="B463" s="28"/>
      <c r="C463" s="29"/>
      <c r="D463" s="29"/>
      <c r="E463" s="29"/>
      <c r="F463" s="30"/>
      <c r="G463" s="29"/>
      <c r="H463" s="29"/>
      <c r="I463" s="30"/>
      <c r="J463" s="30"/>
      <c r="K463" s="31"/>
      <c r="N463" s="88"/>
      <c r="O463" s="88"/>
      <c r="P463" s="89"/>
      <c r="Q463" s="89"/>
      <c r="R463" s="89"/>
    </row>
    <row r="464" spans="1:18" ht="38.25" customHeight="1">
      <c r="B464" s="28"/>
      <c r="C464" s="29"/>
      <c r="D464" s="29"/>
      <c r="E464" s="29"/>
      <c r="F464" s="30"/>
      <c r="G464" s="29"/>
      <c r="H464" s="29"/>
      <c r="I464" s="30"/>
      <c r="J464" s="30"/>
      <c r="K464" s="31"/>
      <c r="N464" s="88"/>
      <c r="O464" s="88"/>
      <c r="P464" s="92"/>
      <c r="Q464" s="92"/>
      <c r="R464" s="92"/>
    </row>
    <row r="465" spans="1:18" ht="38.25" customHeight="1">
      <c r="B465" s="28"/>
      <c r="C465" s="29"/>
      <c r="D465" s="29"/>
      <c r="E465" s="29"/>
      <c r="F465" s="30"/>
      <c r="G465" s="29"/>
      <c r="H465" s="29"/>
      <c r="I465" s="30"/>
      <c r="J465" s="30"/>
      <c r="K465" s="31"/>
      <c r="N465" s="88"/>
      <c r="O465" s="88"/>
      <c r="P465" s="92"/>
      <c r="Q465" s="92"/>
      <c r="R465" s="92"/>
    </row>
    <row r="466" spans="1:18" ht="38.25" customHeight="1">
      <c r="B466" s="28"/>
      <c r="C466" s="29"/>
      <c r="D466" s="29"/>
      <c r="E466" s="29"/>
      <c r="F466" s="30"/>
      <c r="G466" s="29"/>
      <c r="H466" s="29"/>
      <c r="I466" s="30"/>
      <c r="J466" s="30"/>
      <c r="K466" s="31"/>
      <c r="N466" s="88"/>
      <c r="O466" s="88"/>
      <c r="P466" s="92"/>
      <c r="Q466" s="92"/>
      <c r="R466" s="92"/>
    </row>
    <row r="467" spans="1:18" ht="38.25" customHeight="1">
      <c r="B467" s="28"/>
      <c r="C467" s="29"/>
      <c r="D467" s="29"/>
      <c r="E467" s="29"/>
      <c r="F467" s="30"/>
      <c r="G467" s="29"/>
      <c r="H467" s="29"/>
      <c r="I467" s="30"/>
      <c r="J467" s="30"/>
      <c r="K467" s="31"/>
      <c r="N467" s="88"/>
      <c r="O467" s="88"/>
      <c r="P467" s="92"/>
      <c r="Q467" s="92"/>
      <c r="R467" s="92"/>
    </row>
    <row r="468" spans="1:18" ht="38.25" customHeight="1">
      <c r="B468" s="28"/>
      <c r="C468" s="29"/>
      <c r="D468" s="29"/>
      <c r="E468" s="29"/>
      <c r="F468" s="30"/>
      <c r="G468" s="29"/>
      <c r="H468" s="29"/>
      <c r="I468" s="30"/>
      <c r="J468" s="30"/>
      <c r="K468" s="31"/>
      <c r="Q468" s="3"/>
      <c r="R468" s="3"/>
    </row>
    <row r="469" spans="1:18" ht="38.25" customHeight="1">
      <c r="B469" s="28"/>
      <c r="C469" s="29"/>
      <c r="D469" s="29"/>
      <c r="E469" s="29"/>
      <c r="F469" s="30"/>
      <c r="G469" s="29"/>
      <c r="H469" s="29"/>
      <c r="I469" s="30"/>
      <c r="J469" s="30"/>
      <c r="K469" s="31"/>
    </row>
    <row r="470" spans="1:18" ht="38.25" customHeight="1">
      <c r="B470" s="28"/>
      <c r="C470" s="29"/>
      <c r="D470" s="29"/>
      <c r="E470" s="29"/>
      <c r="F470" s="30"/>
      <c r="G470" s="29"/>
      <c r="H470" s="29"/>
      <c r="I470" s="30"/>
      <c r="J470" s="30"/>
      <c r="K470" s="31"/>
    </row>
    <row r="471" spans="1:18" ht="38.25" customHeight="1">
      <c r="B471" s="28"/>
      <c r="C471" s="29"/>
      <c r="D471" s="29"/>
      <c r="E471" s="29"/>
      <c r="F471" s="30"/>
      <c r="G471" s="29"/>
      <c r="H471" s="29"/>
      <c r="I471" s="30"/>
      <c r="J471" s="30"/>
      <c r="K471" s="31"/>
    </row>
    <row r="472" spans="1:18" ht="38.25" customHeight="1">
      <c r="B472" s="28"/>
      <c r="C472" s="29"/>
      <c r="D472" s="29"/>
      <c r="E472" s="29"/>
      <c r="F472" s="30"/>
      <c r="G472" s="29"/>
      <c r="H472" s="29"/>
      <c r="I472" s="30"/>
      <c r="J472" s="30"/>
      <c r="K472" s="31"/>
    </row>
    <row r="473" spans="1:18" ht="38.25" customHeight="1">
      <c r="B473" s="28"/>
      <c r="C473" s="29"/>
      <c r="D473" s="29"/>
      <c r="E473" s="29"/>
      <c r="F473" s="30"/>
      <c r="G473" s="29"/>
      <c r="H473" s="29"/>
      <c r="I473" s="30"/>
      <c r="J473" s="30"/>
      <c r="K473" s="31"/>
    </row>
    <row r="474" spans="1:18" ht="38.25" customHeight="1">
      <c r="B474" s="28"/>
      <c r="C474" s="29"/>
      <c r="D474" s="29"/>
      <c r="E474" s="29"/>
      <c r="F474" s="30"/>
      <c r="G474" s="29"/>
      <c r="H474" s="29"/>
      <c r="I474" s="30"/>
      <c r="J474" s="30"/>
      <c r="K474" s="31"/>
    </row>
    <row r="475" spans="1:18" ht="38.25" customHeight="1">
      <c r="B475" s="28"/>
      <c r="C475" s="29"/>
      <c r="D475" s="29"/>
      <c r="E475" s="29"/>
      <c r="F475" s="30"/>
      <c r="G475" s="29"/>
      <c r="H475" s="29"/>
      <c r="I475" s="30"/>
      <c r="J475" s="30"/>
      <c r="K475" s="31"/>
    </row>
    <row r="476" spans="1:18" ht="38.25" customHeight="1">
      <c r="B476" s="28"/>
      <c r="C476" s="29"/>
      <c r="D476" s="29"/>
      <c r="E476" s="29"/>
      <c r="F476" s="30"/>
      <c r="G476" s="29"/>
      <c r="H476" s="29"/>
      <c r="I476" s="30"/>
      <c r="J476" s="30"/>
      <c r="K476" s="31"/>
    </row>
    <row r="477" spans="1:18" ht="38.25" customHeight="1">
      <c r="B477" s="28"/>
      <c r="C477" s="29"/>
      <c r="D477" s="29"/>
      <c r="E477" s="29"/>
      <c r="F477" s="30"/>
      <c r="G477" s="29"/>
      <c r="H477" s="29"/>
      <c r="I477" s="30"/>
      <c r="J477" s="30"/>
      <c r="K477" s="31"/>
    </row>
    <row r="478" spans="1:18" ht="38.25" customHeight="1">
      <c r="B478" s="32"/>
      <c r="C478" s="33"/>
      <c r="D478" s="33"/>
      <c r="E478" s="33"/>
      <c r="F478" s="34"/>
      <c r="G478" s="33"/>
      <c r="H478" s="33"/>
      <c r="I478" s="34"/>
      <c r="J478" s="34"/>
      <c r="K478" s="35"/>
    </row>
    <row r="479" spans="1:18" s="8" customFormat="1" ht="24.75" customHeight="1">
      <c r="A479" s="36"/>
      <c r="B479" s="93" t="str">
        <f>IF(ISBLANK($P$12),"",$P$12)</f>
        <v/>
      </c>
      <c r="C479" s="94"/>
      <c r="D479" s="94"/>
      <c r="E479" s="94"/>
      <c r="F479" s="94"/>
      <c r="G479" s="37"/>
      <c r="H479" s="84"/>
      <c r="I479" s="84"/>
      <c r="J479" s="84"/>
      <c r="K479" s="85"/>
      <c r="L479" s="38"/>
      <c r="M479" s="2"/>
      <c r="P479" s="9"/>
    </row>
    <row r="480" spans="1:18" ht="23.1" customHeight="1">
      <c r="B480" s="86" t="str">
        <f>IF(ISBLANK(P$19),"",P$19)</f>
        <v/>
      </c>
      <c r="C480" s="87"/>
      <c r="D480" s="87"/>
      <c r="E480" s="87"/>
      <c r="F480" s="87"/>
      <c r="G480" s="87"/>
      <c r="H480" s="87"/>
      <c r="I480" s="87"/>
      <c r="J480" s="87"/>
      <c r="K480" s="87"/>
    </row>
    <row r="481" spans="1:18" ht="12.75" customHeight="1"/>
    <row r="482" spans="1:18" s="8" customFormat="1" ht="30" customHeight="1">
      <c r="A482" s="4"/>
      <c r="B482" s="115" t="s">
        <v>16</v>
      </c>
      <c r="C482" s="116"/>
      <c r="D482" s="117" t="str">
        <f>$P$8</f>
        <v>Budowa sali gimnastycznej wraz z łącznikiem</v>
      </c>
      <c r="E482" s="118"/>
      <c r="F482" s="118"/>
      <c r="G482" s="118"/>
      <c r="H482" s="118"/>
      <c r="I482" s="119"/>
      <c r="J482" s="97"/>
      <c r="K482" s="98"/>
      <c r="L482" s="5"/>
      <c r="M482" s="2"/>
      <c r="N482" s="6"/>
      <c r="O482" s="6"/>
      <c r="P482" s="7"/>
      <c r="Q482" s="6"/>
    </row>
    <row r="483" spans="1:18" s="8" customFormat="1" ht="19.5" customHeight="1">
      <c r="A483" s="4"/>
      <c r="B483" s="101" t="s">
        <v>17</v>
      </c>
      <c r="C483" s="102"/>
      <c r="D483" s="103" t="str">
        <f>$P$9</f>
        <v>ZBROJENIE ELEMENTÓW W POZIOMIE +3.20, +4.50</v>
      </c>
      <c r="E483" s="103"/>
      <c r="F483" s="103"/>
      <c r="G483" s="103"/>
      <c r="H483" s="103"/>
      <c r="I483" s="104"/>
      <c r="J483" s="99"/>
      <c r="K483" s="100"/>
      <c r="L483" s="5"/>
      <c r="M483" s="2"/>
      <c r="P483" s="9"/>
    </row>
    <row r="484" spans="1:18" s="8" customFormat="1" ht="19.5" customHeight="1">
      <c r="A484" s="4"/>
      <c r="B484" s="105" t="str">
        <f>$P$11</f>
        <v>16.12.2024</v>
      </c>
      <c r="C484" s="106"/>
      <c r="D484" s="120" t="s">
        <v>18</v>
      </c>
      <c r="E484" s="121"/>
      <c r="F484" s="122" t="str">
        <f>$P$10</f>
        <v>PW-K-1002</v>
      </c>
      <c r="G484" s="123"/>
      <c r="H484" s="123"/>
      <c r="I484" s="124"/>
      <c r="J484" s="39">
        <f>(ROW(A484)-4)/32</f>
        <v>15</v>
      </c>
      <c r="K484" s="40">
        <f>$P$13</f>
        <v>6</v>
      </c>
      <c r="L484" s="5"/>
      <c r="M484" s="2"/>
      <c r="P484" s="9"/>
    </row>
    <row r="485" spans="1:18" s="8" customFormat="1" ht="42" customHeight="1">
      <c r="A485" s="5"/>
      <c r="B485" s="107" t="s">
        <v>19</v>
      </c>
      <c r="C485" s="109" t="s">
        <v>20</v>
      </c>
      <c r="D485" s="111" t="s">
        <v>21</v>
      </c>
      <c r="E485" s="10" t="s">
        <v>22</v>
      </c>
      <c r="F485" s="11" t="s">
        <v>23</v>
      </c>
      <c r="G485" s="113" t="s">
        <v>24</v>
      </c>
      <c r="H485" s="114"/>
      <c r="I485" s="11" t="s">
        <v>25</v>
      </c>
      <c r="J485" s="11" t="s">
        <v>26</v>
      </c>
      <c r="K485" s="12" t="s">
        <v>27</v>
      </c>
      <c r="L485" s="5"/>
      <c r="M485" s="2"/>
      <c r="P485" s="9"/>
    </row>
    <row r="486" spans="1:18" s="8" customFormat="1" ht="22.5" customHeight="1">
      <c r="A486" s="13"/>
      <c r="B486" s="108"/>
      <c r="C486" s="110"/>
      <c r="D486" s="112"/>
      <c r="E486" s="14" t="str">
        <f>$P$15</f>
        <v>B500SP</v>
      </c>
      <c r="F486" s="15" t="s">
        <v>28</v>
      </c>
      <c r="G486" s="16" t="s">
        <v>29</v>
      </c>
      <c r="H486" s="16" t="s">
        <v>30</v>
      </c>
      <c r="I486" s="16" t="s">
        <v>31</v>
      </c>
      <c r="J486" s="16" t="s">
        <v>32</v>
      </c>
      <c r="K486" s="17" t="s">
        <v>33</v>
      </c>
      <c r="L486" s="13"/>
      <c r="M486" s="2"/>
      <c r="N486" s="18"/>
      <c r="O486" s="18"/>
      <c r="P486" s="19"/>
      <c r="Q486" s="18"/>
    </row>
    <row r="487" spans="1:18" s="5" customFormat="1" ht="19.5" customHeight="1">
      <c r="B487" s="20">
        <v>1</v>
      </c>
      <c r="C487" s="21">
        <v>2</v>
      </c>
      <c r="D487" s="22">
        <v>3</v>
      </c>
      <c r="E487" s="21">
        <v>5</v>
      </c>
      <c r="F487" s="21">
        <v>6</v>
      </c>
      <c r="G487" s="21">
        <v>7</v>
      </c>
      <c r="H487" s="21">
        <v>8</v>
      </c>
      <c r="I487" s="21">
        <v>9</v>
      </c>
      <c r="J487" s="21">
        <v>10</v>
      </c>
      <c r="K487" s="23">
        <v>11</v>
      </c>
      <c r="M487" s="2"/>
      <c r="N487" s="95"/>
      <c r="O487" s="95"/>
      <c r="P487" s="95"/>
      <c r="Q487" s="95"/>
      <c r="R487" s="95"/>
    </row>
    <row r="488" spans="1:18" ht="38.25" customHeight="1">
      <c r="B488" s="24"/>
      <c r="C488" s="25"/>
      <c r="D488" s="25"/>
      <c r="E488" s="25"/>
      <c r="F488" s="26"/>
      <c r="G488" s="25"/>
      <c r="H488" s="25"/>
      <c r="I488" s="26"/>
      <c r="J488" s="26"/>
      <c r="K488" s="27"/>
      <c r="N488" s="96"/>
      <c r="O488" s="88"/>
      <c r="P488" s="89"/>
      <c r="Q488" s="89"/>
      <c r="R488" s="89"/>
    </row>
    <row r="489" spans="1:18" ht="38.25" customHeight="1">
      <c r="B489" s="28"/>
      <c r="C489" s="29"/>
      <c r="D489" s="29"/>
      <c r="E489" s="29"/>
      <c r="F489" s="30"/>
      <c r="G489" s="29"/>
      <c r="H489" s="29"/>
      <c r="I489" s="30"/>
      <c r="J489" s="30"/>
      <c r="K489" s="31"/>
      <c r="N489" s="88"/>
      <c r="O489" s="88"/>
      <c r="P489" s="89"/>
      <c r="Q489" s="89"/>
      <c r="R489" s="89"/>
    </row>
    <row r="490" spans="1:18" ht="38.25" customHeight="1">
      <c r="B490" s="28"/>
      <c r="C490" s="29"/>
      <c r="D490" s="29"/>
      <c r="E490" s="29"/>
      <c r="F490" s="30"/>
      <c r="G490" s="29"/>
      <c r="H490" s="29"/>
      <c r="I490" s="30"/>
      <c r="J490" s="30"/>
      <c r="K490" s="31"/>
      <c r="N490" s="88"/>
      <c r="O490" s="88"/>
      <c r="P490" s="89"/>
      <c r="Q490" s="89"/>
      <c r="R490" s="89"/>
    </row>
    <row r="491" spans="1:18" ht="38.25" customHeight="1">
      <c r="B491" s="28"/>
      <c r="C491" s="29"/>
      <c r="D491" s="29"/>
      <c r="E491" s="29"/>
      <c r="F491" s="30"/>
      <c r="G491" s="29"/>
      <c r="H491" s="29"/>
      <c r="I491" s="30"/>
      <c r="J491" s="30"/>
      <c r="K491" s="31"/>
      <c r="N491" s="88"/>
      <c r="O491" s="88"/>
      <c r="P491" s="90"/>
      <c r="Q491" s="90"/>
      <c r="R491" s="90"/>
    </row>
    <row r="492" spans="1:18" ht="38.25" customHeight="1">
      <c r="B492" s="28"/>
      <c r="C492" s="29"/>
      <c r="D492" s="29"/>
      <c r="E492" s="29"/>
      <c r="F492" s="30"/>
      <c r="G492" s="29"/>
      <c r="H492" s="29"/>
      <c r="I492" s="30"/>
      <c r="J492" s="30"/>
      <c r="K492" s="31"/>
      <c r="N492" s="88"/>
      <c r="O492" s="88"/>
      <c r="P492" s="91"/>
      <c r="Q492" s="91"/>
      <c r="R492" s="91"/>
    </row>
    <row r="493" spans="1:18" ht="38.25" customHeight="1">
      <c r="B493" s="28"/>
      <c r="C493" s="29"/>
      <c r="D493" s="29"/>
      <c r="E493" s="29"/>
      <c r="F493" s="30"/>
      <c r="G493" s="29"/>
      <c r="H493" s="29"/>
      <c r="I493" s="30"/>
      <c r="J493" s="30"/>
      <c r="K493" s="31"/>
      <c r="N493" s="88"/>
      <c r="O493" s="88"/>
      <c r="P493" s="89"/>
      <c r="Q493" s="89"/>
      <c r="R493" s="89"/>
    </row>
    <row r="494" spans="1:18" ht="38.25" customHeight="1">
      <c r="B494" s="28"/>
      <c r="C494" s="29"/>
      <c r="D494" s="29"/>
      <c r="E494" s="29"/>
      <c r="F494" s="30"/>
      <c r="G494" s="29"/>
      <c r="H494" s="29"/>
      <c r="I494" s="30"/>
      <c r="J494" s="30"/>
      <c r="K494" s="31"/>
      <c r="N494" s="88"/>
      <c r="O494" s="88"/>
      <c r="P494" s="89"/>
      <c r="Q494" s="89"/>
      <c r="R494" s="89"/>
    </row>
    <row r="495" spans="1:18" ht="38.25" customHeight="1">
      <c r="B495" s="28"/>
      <c r="C495" s="29"/>
      <c r="D495" s="29"/>
      <c r="E495" s="29"/>
      <c r="F495" s="30"/>
      <c r="G495" s="29"/>
      <c r="H495" s="29"/>
      <c r="I495" s="30"/>
      <c r="J495" s="30"/>
      <c r="K495" s="31"/>
      <c r="N495" s="88"/>
      <c r="O495" s="88"/>
      <c r="P495" s="89"/>
      <c r="Q495" s="89"/>
      <c r="R495" s="89"/>
    </row>
    <row r="496" spans="1:18" ht="38.25" customHeight="1">
      <c r="B496" s="28"/>
      <c r="C496" s="29"/>
      <c r="D496" s="29"/>
      <c r="E496" s="29"/>
      <c r="F496" s="30"/>
      <c r="G496" s="29"/>
      <c r="H496" s="29"/>
      <c r="I496" s="30"/>
      <c r="J496" s="30"/>
      <c r="K496" s="31"/>
      <c r="N496" s="88"/>
      <c r="O496" s="88"/>
      <c r="P496" s="92"/>
      <c r="Q496" s="92"/>
      <c r="R496" s="92"/>
    </row>
    <row r="497" spans="1:18" ht="38.25" customHeight="1">
      <c r="B497" s="28"/>
      <c r="C497" s="29"/>
      <c r="D497" s="29"/>
      <c r="E497" s="29"/>
      <c r="F497" s="30"/>
      <c r="G497" s="29"/>
      <c r="H497" s="29"/>
      <c r="I497" s="30"/>
      <c r="J497" s="30"/>
      <c r="K497" s="31"/>
      <c r="N497" s="88"/>
      <c r="O497" s="88"/>
      <c r="P497" s="92"/>
      <c r="Q497" s="92"/>
      <c r="R497" s="92"/>
    </row>
    <row r="498" spans="1:18" ht="38.25" customHeight="1">
      <c r="B498" s="28"/>
      <c r="C498" s="29"/>
      <c r="D498" s="29"/>
      <c r="E498" s="29"/>
      <c r="F498" s="30"/>
      <c r="G498" s="29"/>
      <c r="H498" s="29"/>
      <c r="I498" s="30"/>
      <c r="J498" s="30"/>
      <c r="K498" s="31"/>
      <c r="N498" s="88"/>
      <c r="O498" s="88"/>
      <c r="P498" s="92"/>
      <c r="Q498" s="92"/>
      <c r="R498" s="92"/>
    </row>
    <row r="499" spans="1:18" ht="38.25" customHeight="1">
      <c r="B499" s="28"/>
      <c r="C499" s="29"/>
      <c r="D499" s="29"/>
      <c r="E499" s="29"/>
      <c r="F499" s="30"/>
      <c r="G499" s="29"/>
      <c r="H499" s="29"/>
      <c r="I499" s="30"/>
      <c r="J499" s="30"/>
      <c r="K499" s="31"/>
      <c r="N499" s="88"/>
      <c r="O499" s="88"/>
      <c r="P499" s="92"/>
      <c r="Q499" s="92"/>
      <c r="R499" s="92"/>
    </row>
    <row r="500" spans="1:18" ht="38.25" customHeight="1">
      <c r="B500" s="28"/>
      <c r="C500" s="29"/>
      <c r="D500" s="29"/>
      <c r="E500" s="29"/>
      <c r="F500" s="30"/>
      <c r="G500" s="29"/>
      <c r="H500" s="29"/>
      <c r="I500" s="30"/>
      <c r="J500" s="30"/>
      <c r="K500" s="31"/>
      <c r="Q500" s="3"/>
      <c r="R500" s="3"/>
    </row>
    <row r="501" spans="1:18" ht="38.25" customHeight="1">
      <c r="B501" s="28"/>
      <c r="C501" s="29"/>
      <c r="D501" s="29"/>
      <c r="E501" s="29"/>
      <c r="F501" s="30"/>
      <c r="G501" s="29"/>
      <c r="H501" s="29"/>
      <c r="I501" s="30"/>
      <c r="J501" s="30"/>
      <c r="K501" s="31"/>
    </row>
    <row r="502" spans="1:18" ht="38.25" customHeight="1">
      <c r="B502" s="28"/>
      <c r="C502" s="29"/>
      <c r="D502" s="29"/>
      <c r="E502" s="29"/>
      <c r="F502" s="30"/>
      <c r="G502" s="29"/>
      <c r="H502" s="29"/>
      <c r="I502" s="30"/>
      <c r="J502" s="30"/>
      <c r="K502" s="31"/>
    </row>
    <row r="503" spans="1:18" ht="38.25" customHeight="1">
      <c r="B503" s="28"/>
      <c r="C503" s="29"/>
      <c r="D503" s="29"/>
      <c r="E503" s="29"/>
      <c r="F503" s="30"/>
      <c r="G503" s="29"/>
      <c r="H503" s="29"/>
      <c r="I503" s="30"/>
      <c r="J503" s="30"/>
      <c r="K503" s="31"/>
    </row>
    <row r="504" spans="1:18" ht="38.25" customHeight="1">
      <c r="B504" s="28"/>
      <c r="C504" s="29"/>
      <c r="D504" s="29"/>
      <c r="E504" s="29"/>
      <c r="F504" s="30"/>
      <c r="G504" s="29"/>
      <c r="H504" s="29"/>
      <c r="I504" s="30"/>
      <c r="J504" s="30"/>
      <c r="K504" s="31"/>
    </row>
    <row r="505" spans="1:18" ht="38.25" customHeight="1">
      <c r="B505" s="28"/>
      <c r="C505" s="29"/>
      <c r="D505" s="29"/>
      <c r="E505" s="29"/>
      <c r="F505" s="30"/>
      <c r="G505" s="29"/>
      <c r="H505" s="29"/>
      <c r="I505" s="30"/>
      <c r="J505" s="30"/>
      <c r="K505" s="31"/>
    </row>
    <row r="506" spans="1:18" ht="38.25" customHeight="1">
      <c r="B506" s="28"/>
      <c r="C506" s="29"/>
      <c r="D506" s="29"/>
      <c r="E506" s="29"/>
      <c r="F506" s="30"/>
      <c r="G506" s="29"/>
      <c r="H506" s="29"/>
      <c r="I506" s="30"/>
      <c r="J506" s="30"/>
      <c r="K506" s="31"/>
    </row>
    <row r="507" spans="1:18" ht="38.25" customHeight="1">
      <c r="B507" s="28"/>
      <c r="C507" s="29"/>
      <c r="D507" s="29"/>
      <c r="E507" s="29"/>
      <c r="F507" s="30"/>
      <c r="G507" s="29"/>
      <c r="H507" s="29"/>
      <c r="I507" s="30"/>
      <c r="J507" s="30"/>
      <c r="K507" s="31"/>
    </row>
    <row r="508" spans="1:18" ht="38.25" customHeight="1">
      <c r="B508" s="28"/>
      <c r="C508" s="29"/>
      <c r="D508" s="29"/>
      <c r="E508" s="29"/>
      <c r="F508" s="30"/>
      <c r="G508" s="29"/>
      <c r="H508" s="29"/>
      <c r="I508" s="30"/>
      <c r="J508" s="30"/>
      <c r="K508" s="31"/>
    </row>
    <row r="509" spans="1:18" ht="38.25" customHeight="1">
      <c r="B509" s="28"/>
      <c r="C509" s="29"/>
      <c r="D509" s="29"/>
      <c r="E509" s="29"/>
      <c r="F509" s="30"/>
      <c r="G509" s="29"/>
      <c r="H509" s="29"/>
      <c r="I509" s="30"/>
      <c r="J509" s="30"/>
      <c r="K509" s="31"/>
    </row>
    <row r="510" spans="1:18" ht="38.25" customHeight="1">
      <c r="B510" s="32"/>
      <c r="C510" s="33"/>
      <c r="D510" s="33"/>
      <c r="E510" s="33"/>
      <c r="F510" s="34"/>
      <c r="G510" s="33"/>
      <c r="H510" s="33"/>
      <c r="I510" s="34"/>
      <c r="J510" s="34"/>
      <c r="K510" s="35"/>
    </row>
    <row r="511" spans="1:18" s="8" customFormat="1" ht="24.75" customHeight="1">
      <c r="A511" s="36"/>
      <c r="B511" s="93" t="str">
        <f>IF(ISBLANK($P$12),"",$P$12)</f>
        <v/>
      </c>
      <c r="C511" s="94"/>
      <c r="D511" s="94"/>
      <c r="E511" s="94"/>
      <c r="F511" s="94"/>
      <c r="G511" s="37"/>
      <c r="H511" s="84"/>
      <c r="I511" s="84"/>
      <c r="J511" s="84"/>
      <c r="K511" s="85"/>
      <c r="L511" s="38"/>
      <c r="M511" s="2"/>
      <c r="P511" s="9"/>
    </row>
    <row r="512" spans="1:18" ht="23.1" customHeight="1">
      <c r="B512" s="86" t="str">
        <f>IF(ISBLANK(P$19),"",P$19)</f>
        <v/>
      </c>
      <c r="C512" s="87"/>
      <c r="D512" s="87"/>
      <c r="E512" s="87"/>
      <c r="F512" s="87"/>
      <c r="G512" s="87"/>
      <c r="H512" s="87"/>
      <c r="I512" s="87"/>
      <c r="J512" s="87"/>
      <c r="K512" s="87"/>
    </row>
    <row r="513" spans="1:18" ht="12.75" customHeight="1"/>
    <row r="514" spans="1:18" s="8" customFormat="1" ht="30" customHeight="1">
      <c r="A514" s="4"/>
      <c r="B514" s="115" t="s">
        <v>16</v>
      </c>
      <c r="C514" s="116"/>
      <c r="D514" s="117" t="str">
        <f>$P$8</f>
        <v>Budowa sali gimnastycznej wraz z łącznikiem</v>
      </c>
      <c r="E514" s="118"/>
      <c r="F514" s="118"/>
      <c r="G514" s="118"/>
      <c r="H514" s="118"/>
      <c r="I514" s="119"/>
      <c r="J514" s="97"/>
      <c r="K514" s="98"/>
      <c r="L514" s="5"/>
      <c r="M514" s="2"/>
      <c r="N514" s="6"/>
      <c r="O514" s="6"/>
      <c r="P514" s="7"/>
      <c r="Q514" s="6"/>
    </row>
    <row r="515" spans="1:18" s="8" customFormat="1" ht="19.5" customHeight="1">
      <c r="A515" s="4"/>
      <c r="B515" s="101" t="s">
        <v>17</v>
      </c>
      <c r="C515" s="102"/>
      <c r="D515" s="103" t="str">
        <f>$P$9</f>
        <v>ZBROJENIE ELEMENTÓW W POZIOMIE +3.20, +4.50</v>
      </c>
      <c r="E515" s="103"/>
      <c r="F515" s="103"/>
      <c r="G515" s="103"/>
      <c r="H515" s="103"/>
      <c r="I515" s="104"/>
      <c r="J515" s="99"/>
      <c r="K515" s="100"/>
      <c r="L515" s="5"/>
      <c r="M515" s="2"/>
      <c r="P515" s="9"/>
    </row>
    <row r="516" spans="1:18" s="8" customFormat="1" ht="19.5" customHeight="1">
      <c r="A516" s="4"/>
      <c r="B516" s="105" t="str">
        <f>$P$11</f>
        <v>16.12.2024</v>
      </c>
      <c r="C516" s="106"/>
      <c r="D516" s="120" t="s">
        <v>18</v>
      </c>
      <c r="E516" s="121"/>
      <c r="F516" s="122" t="str">
        <f>$P$10</f>
        <v>PW-K-1002</v>
      </c>
      <c r="G516" s="123"/>
      <c r="H516" s="123"/>
      <c r="I516" s="124"/>
      <c r="J516" s="39">
        <f>(ROW(A516)-4)/32</f>
        <v>16</v>
      </c>
      <c r="K516" s="40">
        <f>$P$13</f>
        <v>6</v>
      </c>
      <c r="L516" s="5"/>
      <c r="M516" s="2"/>
      <c r="P516" s="9"/>
    </row>
    <row r="517" spans="1:18" s="8" customFormat="1" ht="42" customHeight="1">
      <c r="A517" s="5"/>
      <c r="B517" s="107" t="s">
        <v>19</v>
      </c>
      <c r="C517" s="109" t="s">
        <v>20</v>
      </c>
      <c r="D517" s="111" t="s">
        <v>21</v>
      </c>
      <c r="E517" s="10" t="s">
        <v>22</v>
      </c>
      <c r="F517" s="11" t="s">
        <v>23</v>
      </c>
      <c r="G517" s="113" t="s">
        <v>24</v>
      </c>
      <c r="H517" s="114"/>
      <c r="I517" s="11" t="s">
        <v>25</v>
      </c>
      <c r="J517" s="11" t="s">
        <v>26</v>
      </c>
      <c r="K517" s="12" t="s">
        <v>27</v>
      </c>
      <c r="L517" s="5"/>
      <c r="M517" s="2"/>
      <c r="P517" s="9"/>
    </row>
    <row r="518" spans="1:18" s="8" customFormat="1" ht="22.5" customHeight="1">
      <c r="A518" s="13"/>
      <c r="B518" s="108"/>
      <c r="C518" s="110"/>
      <c r="D518" s="112"/>
      <c r="E518" s="14" t="str">
        <f>$P$15</f>
        <v>B500SP</v>
      </c>
      <c r="F518" s="15" t="s">
        <v>28</v>
      </c>
      <c r="G518" s="16" t="s">
        <v>29</v>
      </c>
      <c r="H518" s="16" t="s">
        <v>30</v>
      </c>
      <c r="I518" s="16" t="s">
        <v>31</v>
      </c>
      <c r="J518" s="16" t="s">
        <v>32</v>
      </c>
      <c r="K518" s="17" t="s">
        <v>33</v>
      </c>
      <c r="L518" s="13"/>
      <c r="M518" s="2"/>
      <c r="N518" s="18"/>
      <c r="O518" s="18"/>
      <c r="P518" s="19"/>
      <c r="Q518" s="18"/>
    </row>
    <row r="519" spans="1:18" s="5" customFormat="1" ht="19.5" customHeight="1">
      <c r="B519" s="20">
        <v>1</v>
      </c>
      <c r="C519" s="21">
        <v>2</v>
      </c>
      <c r="D519" s="22">
        <v>3</v>
      </c>
      <c r="E519" s="21">
        <v>5</v>
      </c>
      <c r="F519" s="21">
        <v>6</v>
      </c>
      <c r="G519" s="21">
        <v>7</v>
      </c>
      <c r="H519" s="21">
        <v>8</v>
      </c>
      <c r="I519" s="21">
        <v>9</v>
      </c>
      <c r="J519" s="21">
        <v>10</v>
      </c>
      <c r="K519" s="23">
        <v>11</v>
      </c>
      <c r="M519" s="2"/>
      <c r="N519" s="95"/>
      <c r="O519" s="95"/>
      <c r="P519" s="95"/>
      <c r="Q519" s="95"/>
      <c r="R519" s="95"/>
    </row>
    <row r="520" spans="1:18" ht="38.25" customHeight="1">
      <c r="B520" s="24"/>
      <c r="C520" s="25"/>
      <c r="D520" s="25"/>
      <c r="E520" s="25"/>
      <c r="F520" s="26"/>
      <c r="G520" s="25"/>
      <c r="H520" s="25"/>
      <c r="I520" s="26"/>
      <c r="J520" s="26"/>
      <c r="K520" s="27"/>
      <c r="N520" s="96"/>
      <c r="O520" s="88"/>
      <c r="P520" s="89"/>
      <c r="Q520" s="89"/>
      <c r="R520" s="89"/>
    </row>
    <row r="521" spans="1:18" ht="38.25" customHeight="1">
      <c r="B521" s="28"/>
      <c r="C521" s="29"/>
      <c r="D521" s="29"/>
      <c r="E521" s="29"/>
      <c r="F521" s="30"/>
      <c r="G521" s="29"/>
      <c r="H521" s="29"/>
      <c r="I521" s="30"/>
      <c r="J521" s="30"/>
      <c r="K521" s="31"/>
      <c r="N521" s="88"/>
      <c r="O521" s="88"/>
      <c r="P521" s="89"/>
      <c r="Q521" s="89"/>
      <c r="R521" s="89"/>
    </row>
    <row r="522" spans="1:18" ht="38.25" customHeight="1">
      <c r="B522" s="28"/>
      <c r="C522" s="29"/>
      <c r="D522" s="29"/>
      <c r="E522" s="29"/>
      <c r="F522" s="30"/>
      <c r="G522" s="29"/>
      <c r="H522" s="29"/>
      <c r="I522" s="30"/>
      <c r="J522" s="30"/>
      <c r="K522" s="31"/>
      <c r="N522" s="88"/>
      <c r="O522" s="88"/>
      <c r="P522" s="89"/>
      <c r="Q522" s="89"/>
      <c r="R522" s="89"/>
    </row>
    <row r="523" spans="1:18" ht="38.25" customHeight="1">
      <c r="B523" s="28"/>
      <c r="C523" s="29"/>
      <c r="D523" s="29"/>
      <c r="E523" s="29"/>
      <c r="F523" s="30"/>
      <c r="G523" s="29"/>
      <c r="H523" s="29"/>
      <c r="I523" s="30"/>
      <c r="J523" s="30"/>
      <c r="K523" s="31"/>
      <c r="N523" s="88"/>
      <c r="O523" s="88"/>
      <c r="P523" s="90"/>
      <c r="Q523" s="90"/>
      <c r="R523" s="90"/>
    </row>
    <row r="524" spans="1:18" ht="38.25" customHeight="1">
      <c r="B524" s="28"/>
      <c r="C524" s="29"/>
      <c r="D524" s="29"/>
      <c r="E524" s="29"/>
      <c r="F524" s="30"/>
      <c r="G524" s="29"/>
      <c r="H524" s="29"/>
      <c r="I524" s="30"/>
      <c r="J524" s="30"/>
      <c r="K524" s="31"/>
      <c r="N524" s="88"/>
      <c r="O524" s="88"/>
      <c r="P524" s="91"/>
      <c r="Q524" s="91"/>
      <c r="R524" s="91"/>
    </row>
    <row r="525" spans="1:18" ht="38.25" customHeight="1">
      <c r="B525" s="28"/>
      <c r="C525" s="29"/>
      <c r="D525" s="29"/>
      <c r="E525" s="29"/>
      <c r="F525" s="30"/>
      <c r="G525" s="29"/>
      <c r="H525" s="29"/>
      <c r="I525" s="30"/>
      <c r="J525" s="30"/>
      <c r="K525" s="31"/>
      <c r="N525" s="88"/>
      <c r="O525" s="88"/>
      <c r="P525" s="89"/>
      <c r="Q525" s="89"/>
      <c r="R525" s="89"/>
    </row>
    <row r="526" spans="1:18" ht="38.25" customHeight="1">
      <c r="B526" s="28"/>
      <c r="C526" s="29"/>
      <c r="D526" s="29"/>
      <c r="E526" s="29"/>
      <c r="F526" s="30"/>
      <c r="G526" s="29"/>
      <c r="H526" s="29"/>
      <c r="I526" s="30"/>
      <c r="J526" s="30"/>
      <c r="K526" s="31"/>
      <c r="N526" s="88"/>
      <c r="O526" s="88"/>
      <c r="P526" s="89"/>
      <c r="Q526" s="89"/>
      <c r="R526" s="89"/>
    </row>
    <row r="527" spans="1:18" ht="38.25" customHeight="1">
      <c r="B527" s="28"/>
      <c r="C527" s="29"/>
      <c r="D527" s="29"/>
      <c r="E527" s="29"/>
      <c r="F527" s="30"/>
      <c r="G527" s="29"/>
      <c r="H527" s="29"/>
      <c r="I527" s="30"/>
      <c r="J527" s="30"/>
      <c r="K527" s="31"/>
      <c r="N527" s="88"/>
      <c r="O527" s="88"/>
      <c r="P527" s="89"/>
      <c r="Q527" s="89"/>
      <c r="R527" s="89"/>
    </row>
    <row r="528" spans="1:18" ht="38.25" customHeight="1">
      <c r="B528" s="28"/>
      <c r="C528" s="29"/>
      <c r="D528" s="29"/>
      <c r="E528" s="29"/>
      <c r="F528" s="30"/>
      <c r="G528" s="29"/>
      <c r="H528" s="29"/>
      <c r="I528" s="30"/>
      <c r="J528" s="30"/>
      <c r="K528" s="31"/>
      <c r="N528" s="88"/>
      <c r="O528" s="88"/>
      <c r="P528" s="92"/>
      <c r="Q528" s="92"/>
      <c r="R528" s="92"/>
    </row>
    <row r="529" spans="1:18" ht="38.25" customHeight="1">
      <c r="B529" s="28"/>
      <c r="C529" s="29"/>
      <c r="D529" s="29"/>
      <c r="E529" s="29"/>
      <c r="F529" s="30"/>
      <c r="G529" s="29"/>
      <c r="H529" s="29"/>
      <c r="I529" s="30"/>
      <c r="J529" s="30"/>
      <c r="K529" s="31"/>
      <c r="N529" s="88"/>
      <c r="O529" s="88"/>
      <c r="P529" s="92"/>
      <c r="Q529" s="92"/>
      <c r="R529" s="92"/>
    </row>
    <row r="530" spans="1:18" ht="38.25" customHeight="1">
      <c r="B530" s="28"/>
      <c r="C530" s="29"/>
      <c r="D530" s="29"/>
      <c r="E530" s="29"/>
      <c r="F530" s="30"/>
      <c r="G530" s="29"/>
      <c r="H530" s="29"/>
      <c r="I530" s="30"/>
      <c r="J530" s="30"/>
      <c r="K530" s="31"/>
      <c r="N530" s="88"/>
      <c r="O530" s="88"/>
      <c r="P530" s="92"/>
      <c r="Q530" s="92"/>
      <c r="R530" s="92"/>
    </row>
    <row r="531" spans="1:18" ht="38.25" customHeight="1">
      <c r="B531" s="28"/>
      <c r="C531" s="29"/>
      <c r="D531" s="29"/>
      <c r="E531" s="29"/>
      <c r="F531" s="30"/>
      <c r="G531" s="29"/>
      <c r="H531" s="29"/>
      <c r="I531" s="30"/>
      <c r="J531" s="30"/>
      <c r="K531" s="31"/>
      <c r="N531" s="88"/>
      <c r="O531" s="88"/>
      <c r="P531" s="92"/>
      <c r="Q531" s="92"/>
      <c r="R531" s="92"/>
    </row>
    <row r="532" spans="1:18" ht="38.25" customHeight="1">
      <c r="B532" s="28"/>
      <c r="C532" s="29"/>
      <c r="D532" s="29"/>
      <c r="E532" s="29"/>
      <c r="F532" s="30"/>
      <c r="G532" s="29"/>
      <c r="H532" s="29"/>
      <c r="I532" s="30"/>
      <c r="J532" s="30"/>
      <c r="K532" s="31"/>
      <c r="Q532" s="3"/>
      <c r="R532" s="3"/>
    </row>
    <row r="533" spans="1:18" ht="38.25" customHeight="1">
      <c r="B533" s="28"/>
      <c r="C533" s="29"/>
      <c r="D533" s="29"/>
      <c r="E533" s="29"/>
      <c r="F533" s="30"/>
      <c r="G533" s="29"/>
      <c r="H533" s="29"/>
      <c r="I533" s="30"/>
      <c r="J533" s="30"/>
      <c r="K533" s="31"/>
    </row>
    <row r="534" spans="1:18" ht="38.25" customHeight="1">
      <c r="B534" s="28"/>
      <c r="C534" s="29"/>
      <c r="D534" s="29"/>
      <c r="E534" s="29"/>
      <c r="F534" s="30"/>
      <c r="G534" s="29"/>
      <c r="H534" s="29"/>
      <c r="I534" s="30"/>
      <c r="J534" s="30"/>
      <c r="K534" s="31"/>
    </row>
    <row r="535" spans="1:18" ht="38.25" customHeight="1">
      <c r="B535" s="28"/>
      <c r="C535" s="29"/>
      <c r="D535" s="29"/>
      <c r="E535" s="29"/>
      <c r="F535" s="30"/>
      <c r="G535" s="29"/>
      <c r="H535" s="29"/>
      <c r="I535" s="30"/>
      <c r="J535" s="30"/>
      <c r="K535" s="31"/>
    </row>
    <row r="536" spans="1:18" ht="38.25" customHeight="1">
      <c r="B536" s="28"/>
      <c r="C536" s="29"/>
      <c r="D536" s="29"/>
      <c r="E536" s="29"/>
      <c r="F536" s="30"/>
      <c r="G536" s="29"/>
      <c r="H536" s="29"/>
      <c r="I536" s="30"/>
      <c r="J536" s="30"/>
      <c r="K536" s="31"/>
    </row>
    <row r="537" spans="1:18" ht="38.25" customHeight="1">
      <c r="B537" s="28"/>
      <c r="C537" s="29"/>
      <c r="D537" s="29"/>
      <c r="E537" s="29"/>
      <c r="F537" s="30"/>
      <c r="G537" s="29"/>
      <c r="H537" s="29"/>
      <c r="I537" s="30"/>
      <c r="J537" s="30"/>
      <c r="K537" s="31"/>
    </row>
    <row r="538" spans="1:18" ht="38.25" customHeight="1">
      <c r="B538" s="28"/>
      <c r="C538" s="29"/>
      <c r="D538" s="29"/>
      <c r="E538" s="29"/>
      <c r="F538" s="30"/>
      <c r="G538" s="29"/>
      <c r="H538" s="29"/>
      <c r="I538" s="30"/>
      <c r="J538" s="30"/>
      <c r="K538" s="31"/>
    </row>
    <row r="539" spans="1:18" ht="38.25" customHeight="1">
      <c r="B539" s="28"/>
      <c r="C539" s="29"/>
      <c r="D539" s="29"/>
      <c r="E539" s="29"/>
      <c r="F539" s="30"/>
      <c r="G539" s="29"/>
      <c r="H539" s="29"/>
      <c r="I539" s="30"/>
      <c r="J539" s="30"/>
      <c r="K539" s="31"/>
    </row>
    <row r="540" spans="1:18" ht="38.25" customHeight="1">
      <c r="B540" s="28"/>
      <c r="C540" s="29"/>
      <c r="D540" s="29"/>
      <c r="E540" s="29"/>
      <c r="F540" s="30"/>
      <c r="G540" s="29"/>
      <c r="H540" s="29"/>
      <c r="I540" s="30"/>
      <c r="J540" s="30"/>
      <c r="K540" s="31"/>
    </row>
    <row r="541" spans="1:18" ht="38.25" customHeight="1">
      <c r="B541" s="28"/>
      <c r="C541" s="29"/>
      <c r="D541" s="29"/>
      <c r="E541" s="29"/>
      <c r="F541" s="30"/>
      <c r="G541" s="29"/>
      <c r="H541" s="29"/>
      <c r="I541" s="30"/>
      <c r="J541" s="30"/>
      <c r="K541" s="31"/>
    </row>
    <row r="542" spans="1:18" ht="38.25" customHeight="1">
      <c r="B542" s="32"/>
      <c r="C542" s="33"/>
      <c r="D542" s="33"/>
      <c r="E542" s="33"/>
      <c r="F542" s="34"/>
      <c r="G542" s="33"/>
      <c r="H542" s="33"/>
      <c r="I542" s="34"/>
      <c r="J542" s="34"/>
      <c r="K542" s="35"/>
    </row>
    <row r="543" spans="1:18" s="8" customFormat="1" ht="24.75" customHeight="1">
      <c r="A543" s="36"/>
      <c r="B543" s="93" t="str">
        <f>IF(ISBLANK($P$12),"",$P$12)</f>
        <v/>
      </c>
      <c r="C543" s="94"/>
      <c r="D543" s="94"/>
      <c r="E543" s="94"/>
      <c r="F543" s="94"/>
      <c r="G543" s="37"/>
      <c r="H543" s="84"/>
      <c r="I543" s="84"/>
      <c r="J543" s="84"/>
      <c r="K543" s="85"/>
      <c r="L543" s="38"/>
      <c r="M543" s="2"/>
      <c r="P543" s="9"/>
    </row>
    <row r="544" spans="1:18" ht="23.1" customHeight="1">
      <c r="B544" s="86" t="str">
        <f>IF(ISBLANK(P$19),"",P$19)</f>
        <v/>
      </c>
      <c r="C544" s="87"/>
      <c r="D544" s="87"/>
      <c r="E544" s="87"/>
      <c r="F544" s="87"/>
      <c r="G544" s="87"/>
      <c r="H544" s="87"/>
      <c r="I544" s="87"/>
      <c r="J544" s="87"/>
      <c r="K544" s="87"/>
    </row>
    <row r="545" spans="1:18" ht="12.75" customHeight="1"/>
    <row r="546" spans="1:18" s="8" customFormat="1" ht="30" customHeight="1">
      <c r="A546" s="4"/>
      <c r="B546" s="115" t="s">
        <v>16</v>
      </c>
      <c r="C546" s="116"/>
      <c r="D546" s="117" t="str">
        <f>$P$8</f>
        <v>Budowa sali gimnastycznej wraz z łącznikiem</v>
      </c>
      <c r="E546" s="118"/>
      <c r="F546" s="118"/>
      <c r="G546" s="118"/>
      <c r="H546" s="118"/>
      <c r="I546" s="119"/>
      <c r="J546" s="97"/>
      <c r="K546" s="98"/>
      <c r="L546" s="5"/>
      <c r="M546" s="2"/>
      <c r="N546" s="6"/>
      <c r="O546" s="6"/>
      <c r="P546" s="7"/>
      <c r="Q546" s="6"/>
    </row>
    <row r="547" spans="1:18" s="8" customFormat="1" ht="19.5" customHeight="1">
      <c r="A547" s="4"/>
      <c r="B547" s="101" t="s">
        <v>17</v>
      </c>
      <c r="C547" s="102"/>
      <c r="D547" s="103" t="str">
        <f>$P$9</f>
        <v>ZBROJENIE ELEMENTÓW W POZIOMIE +3.20, +4.50</v>
      </c>
      <c r="E547" s="103"/>
      <c r="F547" s="103"/>
      <c r="G547" s="103"/>
      <c r="H547" s="103"/>
      <c r="I547" s="104"/>
      <c r="J547" s="99"/>
      <c r="K547" s="100"/>
      <c r="L547" s="5"/>
      <c r="M547" s="2"/>
      <c r="P547" s="9"/>
    </row>
    <row r="548" spans="1:18" s="8" customFormat="1" ht="19.5" customHeight="1">
      <c r="A548" s="4"/>
      <c r="B548" s="105" t="str">
        <f>$P$11</f>
        <v>16.12.2024</v>
      </c>
      <c r="C548" s="106"/>
      <c r="D548" s="120" t="s">
        <v>18</v>
      </c>
      <c r="E548" s="121"/>
      <c r="F548" s="122" t="str">
        <f>$P$10</f>
        <v>PW-K-1002</v>
      </c>
      <c r="G548" s="123"/>
      <c r="H548" s="123"/>
      <c r="I548" s="124"/>
      <c r="J548" s="39">
        <f>(ROW(A548)-4)/32</f>
        <v>17</v>
      </c>
      <c r="K548" s="40">
        <f>$P$13</f>
        <v>6</v>
      </c>
      <c r="L548" s="5"/>
      <c r="M548" s="2"/>
      <c r="P548" s="9"/>
    </row>
    <row r="549" spans="1:18" s="8" customFormat="1" ht="42" customHeight="1">
      <c r="A549" s="5"/>
      <c r="B549" s="107" t="s">
        <v>19</v>
      </c>
      <c r="C549" s="109" t="s">
        <v>20</v>
      </c>
      <c r="D549" s="111" t="s">
        <v>21</v>
      </c>
      <c r="E549" s="10" t="s">
        <v>22</v>
      </c>
      <c r="F549" s="11" t="s">
        <v>23</v>
      </c>
      <c r="G549" s="113" t="s">
        <v>24</v>
      </c>
      <c r="H549" s="114"/>
      <c r="I549" s="11" t="s">
        <v>25</v>
      </c>
      <c r="J549" s="11" t="s">
        <v>26</v>
      </c>
      <c r="K549" s="12" t="s">
        <v>27</v>
      </c>
      <c r="L549" s="5"/>
      <c r="M549" s="2"/>
      <c r="P549" s="9"/>
    </row>
    <row r="550" spans="1:18" s="8" customFormat="1" ht="22.5" customHeight="1">
      <c r="A550" s="13"/>
      <c r="B550" s="108"/>
      <c r="C550" s="110"/>
      <c r="D550" s="112"/>
      <c r="E550" s="14" t="str">
        <f>$P$15</f>
        <v>B500SP</v>
      </c>
      <c r="F550" s="15" t="s">
        <v>28</v>
      </c>
      <c r="G550" s="16" t="s">
        <v>29</v>
      </c>
      <c r="H550" s="16" t="s">
        <v>30</v>
      </c>
      <c r="I550" s="16" t="s">
        <v>31</v>
      </c>
      <c r="J550" s="16" t="s">
        <v>32</v>
      </c>
      <c r="K550" s="17" t="s">
        <v>33</v>
      </c>
      <c r="L550" s="13"/>
      <c r="M550" s="2"/>
      <c r="N550" s="18"/>
      <c r="O550" s="18"/>
      <c r="P550" s="19"/>
      <c r="Q550" s="18"/>
    </row>
    <row r="551" spans="1:18" s="5" customFormat="1" ht="19.5" customHeight="1">
      <c r="B551" s="20">
        <v>1</v>
      </c>
      <c r="C551" s="21">
        <v>2</v>
      </c>
      <c r="D551" s="22">
        <v>3</v>
      </c>
      <c r="E551" s="21">
        <v>5</v>
      </c>
      <c r="F551" s="21">
        <v>6</v>
      </c>
      <c r="G551" s="21">
        <v>7</v>
      </c>
      <c r="H551" s="21">
        <v>8</v>
      </c>
      <c r="I551" s="21">
        <v>9</v>
      </c>
      <c r="J551" s="21">
        <v>10</v>
      </c>
      <c r="K551" s="23">
        <v>11</v>
      </c>
      <c r="M551" s="2"/>
      <c r="N551" s="95"/>
      <c r="O551" s="95"/>
      <c r="P551" s="95"/>
      <c r="Q551" s="95"/>
      <c r="R551" s="95"/>
    </row>
    <row r="552" spans="1:18" ht="38.25" customHeight="1">
      <c r="B552" s="24"/>
      <c r="C552" s="25"/>
      <c r="D552" s="25"/>
      <c r="E552" s="25"/>
      <c r="F552" s="26"/>
      <c r="G552" s="25"/>
      <c r="H552" s="25"/>
      <c r="I552" s="26"/>
      <c r="J552" s="26"/>
      <c r="K552" s="27"/>
      <c r="N552" s="96"/>
      <c r="O552" s="88"/>
      <c r="P552" s="89"/>
      <c r="Q552" s="89"/>
      <c r="R552" s="89"/>
    </row>
    <row r="553" spans="1:18" ht="38.25" customHeight="1">
      <c r="B553" s="28"/>
      <c r="C553" s="29"/>
      <c r="D553" s="29"/>
      <c r="E553" s="29"/>
      <c r="F553" s="30"/>
      <c r="G553" s="29"/>
      <c r="H553" s="29"/>
      <c r="I553" s="30"/>
      <c r="J553" s="30"/>
      <c r="K553" s="31"/>
      <c r="N553" s="88"/>
      <c r="O553" s="88"/>
      <c r="P553" s="89"/>
      <c r="Q553" s="89"/>
      <c r="R553" s="89"/>
    </row>
    <row r="554" spans="1:18" ht="38.25" customHeight="1">
      <c r="B554" s="28"/>
      <c r="C554" s="29"/>
      <c r="D554" s="29"/>
      <c r="E554" s="29"/>
      <c r="F554" s="30"/>
      <c r="G554" s="29"/>
      <c r="H554" s="29"/>
      <c r="I554" s="30"/>
      <c r="J554" s="30"/>
      <c r="K554" s="31"/>
      <c r="N554" s="88"/>
      <c r="O554" s="88"/>
      <c r="P554" s="89"/>
      <c r="Q554" s="89"/>
      <c r="R554" s="89"/>
    </row>
    <row r="555" spans="1:18" ht="38.25" customHeight="1">
      <c r="B555" s="28"/>
      <c r="C555" s="29"/>
      <c r="D555" s="29"/>
      <c r="E555" s="29"/>
      <c r="F555" s="30"/>
      <c r="G555" s="29"/>
      <c r="H555" s="29"/>
      <c r="I555" s="30"/>
      <c r="J555" s="30"/>
      <c r="K555" s="31"/>
      <c r="N555" s="88"/>
      <c r="O555" s="88"/>
      <c r="P555" s="90"/>
      <c r="Q555" s="90"/>
      <c r="R555" s="90"/>
    </row>
    <row r="556" spans="1:18" ht="38.25" customHeight="1">
      <c r="B556" s="28"/>
      <c r="C556" s="29"/>
      <c r="D556" s="29"/>
      <c r="E556" s="29"/>
      <c r="F556" s="30"/>
      <c r="G556" s="29"/>
      <c r="H556" s="29"/>
      <c r="I556" s="30"/>
      <c r="J556" s="30"/>
      <c r="K556" s="31"/>
      <c r="N556" s="88"/>
      <c r="O556" s="88"/>
      <c r="P556" s="91"/>
      <c r="Q556" s="91"/>
      <c r="R556" s="91"/>
    </row>
    <row r="557" spans="1:18" ht="38.25" customHeight="1">
      <c r="B557" s="28"/>
      <c r="C557" s="29"/>
      <c r="D557" s="29"/>
      <c r="E557" s="29"/>
      <c r="F557" s="30"/>
      <c r="G557" s="29"/>
      <c r="H557" s="29"/>
      <c r="I557" s="30"/>
      <c r="J557" s="30"/>
      <c r="K557" s="31"/>
      <c r="N557" s="88"/>
      <c r="O557" s="88"/>
      <c r="P557" s="89"/>
      <c r="Q557" s="89"/>
      <c r="R557" s="89"/>
    </row>
    <row r="558" spans="1:18" ht="38.25" customHeight="1">
      <c r="B558" s="28"/>
      <c r="C558" s="29"/>
      <c r="D558" s="29"/>
      <c r="E558" s="29"/>
      <c r="F558" s="30"/>
      <c r="G558" s="29"/>
      <c r="H558" s="29"/>
      <c r="I558" s="30"/>
      <c r="J558" s="30"/>
      <c r="K558" s="31"/>
      <c r="N558" s="88"/>
      <c r="O558" s="88"/>
      <c r="P558" s="89"/>
      <c r="Q558" s="89"/>
      <c r="R558" s="89"/>
    </row>
    <row r="559" spans="1:18" ht="38.25" customHeight="1">
      <c r="B559" s="28"/>
      <c r="C559" s="29"/>
      <c r="D559" s="29"/>
      <c r="E559" s="29"/>
      <c r="F559" s="30"/>
      <c r="G559" s="29"/>
      <c r="H559" s="29"/>
      <c r="I559" s="30"/>
      <c r="J559" s="30"/>
      <c r="K559" s="31"/>
      <c r="N559" s="88"/>
      <c r="O559" s="88"/>
      <c r="P559" s="89"/>
      <c r="Q559" s="89"/>
      <c r="R559" s="89"/>
    </row>
    <row r="560" spans="1:18" ht="38.25" customHeight="1">
      <c r="B560" s="28"/>
      <c r="C560" s="29"/>
      <c r="D560" s="29"/>
      <c r="E560" s="29"/>
      <c r="F560" s="30"/>
      <c r="G560" s="29"/>
      <c r="H560" s="29"/>
      <c r="I560" s="30"/>
      <c r="J560" s="30"/>
      <c r="K560" s="31"/>
      <c r="N560" s="88"/>
      <c r="O560" s="88"/>
      <c r="P560" s="92"/>
      <c r="Q560" s="92"/>
      <c r="R560" s="92"/>
    </row>
    <row r="561" spans="1:18" ht="38.25" customHeight="1">
      <c r="B561" s="28"/>
      <c r="C561" s="29"/>
      <c r="D561" s="29"/>
      <c r="E561" s="29"/>
      <c r="F561" s="30"/>
      <c r="G561" s="29"/>
      <c r="H561" s="29"/>
      <c r="I561" s="30"/>
      <c r="J561" s="30"/>
      <c r="K561" s="31"/>
      <c r="N561" s="88"/>
      <c r="O561" s="88"/>
      <c r="P561" s="92"/>
      <c r="Q561" s="92"/>
      <c r="R561" s="92"/>
    </row>
    <row r="562" spans="1:18" ht="38.25" customHeight="1">
      <c r="B562" s="28"/>
      <c r="C562" s="29"/>
      <c r="D562" s="29"/>
      <c r="E562" s="29"/>
      <c r="F562" s="30"/>
      <c r="G562" s="29"/>
      <c r="H562" s="29"/>
      <c r="I562" s="30"/>
      <c r="J562" s="30"/>
      <c r="K562" s="31"/>
      <c r="N562" s="88"/>
      <c r="O562" s="88"/>
      <c r="P562" s="92"/>
      <c r="Q562" s="92"/>
      <c r="R562" s="92"/>
    </row>
    <row r="563" spans="1:18" ht="38.25" customHeight="1">
      <c r="B563" s="28"/>
      <c r="C563" s="29"/>
      <c r="D563" s="29"/>
      <c r="E563" s="29"/>
      <c r="F563" s="30"/>
      <c r="G563" s="29"/>
      <c r="H563" s="29"/>
      <c r="I563" s="30"/>
      <c r="J563" s="30"/>
      <c r="K563" s="31"/>
      <c r="N563" s="88"/>
      <c r="O563" s="88"/>
      <c r="P563" s="92"/>
      <c r="Q563" s="92"/>
      <c r="R563" s="92"/>
    </row>
    <row r="564" spans="1:18" ht="38.25" customHeight="1">
      <c r="B564" s="28"/>
      <c r="C564" s="29"/>
      <c r="D564" s="29"/>
      <c r="E564" s="29"/>
      <c r="F564" s="30"/>
      <c r="G564" s="29"/>
      <c r="H564" s="29"/>
      <c r="I564" s="30"/>
      <c r="J564" s="30"/>
      <c r="K564" s="31"/>
      <c r="Q564" s="3"/>
      <c r="R564" s="3"/>
    </row>
    <row r="565" spans="1:18" ht="38.25" customHeight="1">
      <c r="B565" s="28"/>
      <c r="C565" s="29"/>
      <c r="D565" s="29"/>
      <c r="E565" s="29"/>
      <c r="F565" s="30"/>
      <c r="G565" s="29"/>
      <c r="H565" s="29"/>
      <c r="I565" s="30"/>
      <c r="J565" s="30"/>
      <c r="K565" s="31"/>
    </row>
    <row r="566" spans="1:18" ht="38.25" customHeight="1">
      <c r="B566" s="28"/>
      <c r="C566" s="29"/>
      <c r="D566" s="29"/>
      <c r="E566" s="29"/>
      <c r="F566" s="30"/>
      <c r="G566" s="29"/>
      <c r="H566" s="29"/>
      <c r="I566" s="30"/>
      <c r="J566" s="30"/>
      <c r="K566" s="31"/>
    </row>
    <row r="567" spans="1:18" ht="38.25" customHeight="1">
      <c r="B567" s="28"/>
      <c r="C567" s="29"/>
      <c r="D567" s="29"/>
      <c r="E567" s="29"/>
      <c r="F567" s="30"/>
      <c r="G567" s="29"/>
      <c r="H567" s="29"/>
      <c r="I567" s="30"/>
      <c r="J567" s="30"/>
      <c r="K567" s="31"/>
    </row>
    <row r="568" spans="1:18" ht="38.25" customHeight="1">
      <c r="B568" s="28"/>
      <c r="C568" s="29"/>
      <c r="D568" s="29"/>
      <c r="E568" s="29"/>
      <c r="F568" s="30"/>
      <c r="G568" s="29"/>
      <c r="H568" s="29"/>
      <c r="I568" s="30"/>
      <c r="J568" s="30"/>
      <c r="K568" s="31"/>
    </row>
    <row r="569" spans="1:18" ht="38.25" customHeight="1">
      <c r="B569" s="28"/>
      <c r="C569" s="29"/>
      <c r="D569" s="29"/>
      <c r="E569" s="29"/>
      <c r="F569" s="30"/>
      <c r="G569" s="29"/>
      <c r="H569" s="29"/>
      <c r="I569" s="30"/>
      <c r="J569" s="30"/>
      <c r="K569" s="31"/>
    </row>
    <row r="570" spans="1:18" ht="38.25" customHeight="1">
      <c r="B570" s="28"/>
      <c r="C570" s="29"/>
      <c r="D570" s="29"/>
      <c r="E570" s="29"/>
      <c r="F570" s="30"/>
      <c r="G570" s="29"/>
      <c r="H570" s="29"/>
      <c r="I570" s="30"/>
      <c r="J570" s="30"/>
      <c r="K570" s="31"/>
    </row>
    <row r="571" spans="1:18" ht="38.25" customHeight="1">
      <c r="B571" s="28"/>
      <c r="C571" s="29"/>
      <c r="D571" s="29"/>
      <c r="E571" s="29"/>
      <c r="F571" s="30"/>
      <c r="G571" s="29"/>
      <c r="H571" s="29"/>
      <c r="I571" s="30"/>
      <c r="J571" s="30"/>
      <c r="K571" s="31"/>
    </row>
    <row r="572" spans="1:18" ht="38.25" customHeight="1">
      <c r="B572" s="28"/>
      <c r="C572" s="29"/>
      <c r="D572" s="29"/>
      <c r="E572" s="29"/>
      <c r="F572" s="30"/>
      <c r="G572" s="29"/>
      <c r="H572" s="29"/>
      <c r="I572" s="30"/>
      <c r="J572" s="30"/>
      <c r="K572" s="31"/>
    </row>
    <row r="573" spans="1:18" ht="38.25" customHeight="1">
      <c r="B573" s="28"/>
      <c r="C573" s="29"/>
      <c r="D573" s="29"/>
      <c r="E573" s="29"/>
      <c r="F573" s="30"/>
      <c r="G573" s="29"/>
      <c r="H573" s="29"/>
      <c r="I573" s="30"/>
      <c r="J573" s="30"/>
      <c r="K573" s="31"/>
    </row>
    <row r="574" spans="1:18" ht="38.25" customHeight="1">
      <c r="B574" s="32"/>
      <c r="C574" s="33"/>
      <c r="D574" s="33"/>
      <c r="E574" s="33"/>
      <c r="F574" s="34"/>
      <c r="G574" s="33"/>
      <c r="H574" s="33"/>
      <c r="I574" s="34"/>
      <c r="J574" s="34"/>
      <c r="K574" s="35"/>
    </row>
    <row r="575" spans="1:18" s="8" customFormat="1" ht="24.75" customHeight="1">
      <c r="A575" s="36"/>
      <c r="B575" s="93" t="str">
        <f>IF(ISBLANK($P$12),"",$P$12)</f>
        <v/>
      </c>
      <c r="C575" s="94"/>
      <c r="D575" s="94"/>
      <c r="E575" s="94"/>
      <c r="F575" s="94"/>
      <c r="G575" s="37"/>
      <c r="H575" s="84"/>
      <c r="I575" s="84"/>
      <c r="J575" s="84"/>
      <c r="K575" s="85"/>
      <c r="L575" s="38"/>
      <c r="M575" s="2"/>
      <c r="P575" s="9"/>
    </row>
    <row r="576" spans="1:18" ht="23.1" customHeight="1">
      <c r="B576" s="86" t="str">
        <f>IF(ISBLANK(P$19),"",P$19)</f>
        <v/>
      </c>
      <c r="C576" s="87"/>
      <c r="D576" s="87"/>
      <c r="E576" s="87"/>
      <c r="F576" s="87"/>
      <c r="G576" s="87"/>
      <c r="H576" s="87"/>
      <c r="I576" s="87"/>
      <c r="J576" s="87"/>
      <c r="K576" s="87"/>
    </row>
    <row r="577" spans="1:18" ht="12.75" customHeight="1"/>
    <row r="578" spans="1:18" s="8" customFormat="1" ht="30" customHeight="1">
      <c r="A578" s="4"/>
      <c r="B578" s="115" t="s">
        <v>16</v>
      </c>
      <c r="C578" s="116"/>
      <c r="D578" s="117" t="str">
        <f>$P$8</f>
        <v>Budowa sali gimnastycznej wraz z łącznikiem</v>
      </c>
      <c r="E578" s="118"/>
      <c r="F578" s="118"/>
      <c r="G578" s="118"/>
      <c r="H578" s="118"/>
      <c r="I578" s="119"/>
      <c r="J578" s="97"/>
      <c r="K578" s="98"/>
      <c r="L578" s="5"/>
      <c r="M578" s="2"/>
      <c r="N578" s="6"/>
      <c r="O578" s="6"/>
      <c r="P578" s="7"/>
      <c r="Q578" s="6"/>
    </row>
    <row r="579" spans="1:18" s="8" customFormat="1" ht="19.5" customHeight="1">
      <c r="A579" s="4"/>
      <c r="B579" s="101" t="s">
        <v>17</v>
      </c>
      <c r="C579" s="102"/>
      <c r="D579" s="103" t="str">
        <f>$P$9</f>
        <v>ZBROJENIE ELEMENTÓW W POZIOMIE +3.20, +4.50</v>
      </c>
      <c r="E579" s="103"/>
      <c r="F579" s="103"/>
      <c r="G579" s="103"/>
      <c r="H579" s="103"/>
      <c r="I579" s="104"/>
      <c r="J579" s="99"/>
      <c r="K579" s="100"/>
      <c r="L579" s="5"/>
      <c r="M579" s="2"/>
      <c r="P579" s="9"/>
    </row>
    <row r="580" spans="1:18" s="8" customFormat="1" ht="19.5" customHeight="1">
      <c r="A580" s="4"/>
      <c r="B580" s="105" t="str">
        <f>$P$11</f>
        <v>16.12.2024</v>
      </c>
      <c r="C580" s="106"/>
      <c r="D580" s="120" t="s">
        <v>18</v>
      </c>
      <c r="E580" s="121"/>
      <c r="F580" s="122" t="str">
        <f>$P$10</f>
        <v>PW-K-1002</v>
      </c>
      <c r="G580" s="123"/>
      <c r="H580" s="123"/>
      <c r="I580" s="124"/>
      <c r="J580" s="39">
        <f>(ROW(A580)-4)/32</f>
        <v>18</v>
      </c>
      <c r="K580" s="40">
        <f>$P$13</f>
        <v>6</v>
      </c>
      <c r="L580" s="5"/>
      <c r="M580" s="2"/>
      <c r="P580" s="9"/>
    </row>
    <row r="581" spans="1:18" s="8" customFormat="1" ht="42" customHeight="1">
      <c r="A581" s="5"/>
      <c r="B581" s="107" t="s">
        <v>19</v>
      </c>
      <c r="C581" s="109" t="s">
        <v>20</v>
      </c>
      <c r="D581" s="111" t="s">
        <v>21</v>
      </c>
      <c r="E581" s="10" t="s">
        <v>22</v>
      </c>
      <c r="F581" s="11" t="s">
        <v>23</v>
      </c>
      <c r="G581" s="113" t="s">
        <v>24</v>
      </c>
      <c r="H581" s="114"/>
      <c r="I581" s="11" t="s">
        <v>25</v>
      </c>
      <c r="J581" s="11" t="s">
        <v>26</v>
      </c>
      <c r="K581" s="12" t="s">
        <v>27</v>
      </c>
      <c r="L581" s="5"/>
      <c r="M581" s="2"/>
      <c r="P581" s="9"/>
    </row>
    <row r="582" spans="1:18" s="8" customFormat="1" ht="22.5" customHeight="1">
      <c r="A582" s="13"/>
      <c r="B582" s="108"/>
      <c r="C582" s="110"/>
      <c r="D582" s="112"/>
      <c r="E582" s="14" t="str">
        <f>$P$15</f>
        <v>B500SP</v>
      </c>
      <c r="F582" s="15" t="s">
        <v>28</v>
      </c>
      <c r="G582" s="16" t="s">
        <v>29</v>
      </c>
      <c r="H582" s="16" t="s">
        <v>30</v>
      </c>
      <c r="I582" s="16" t="s">
        <v>31</v>
      </c>
      <c r="J582" s="16" t="s">
        <v>32</v>
      </c>
      <c r="K582" s="17" t="s">
        <v>33</v>
      </c>
      <c r="L582" s="13"/>
      <c r="M582" s="2"/>
      <c r="N582" s="18"/>
      <c r="O582" s="18"/>
      <c r="P582" s="19"/>
      <c r="Q582" s="18"/>
    </row>
    <row r="583" spans="1:18" s="5" customFormat="1" ht="19.5" customHeight="1">
      <c r="B583" s="20">
        <v>1</v>
      </c>
      <c r="C583" s="21">
        <v>2</v>
      </c>
      <c r="D583" s="22">
        <v>3</v>
      </c>
      <c r="E583" s="21">
        <v>5</v>
      </c>
      <c r="F583" s="21">
        <v>6</v>
      </c>
      <c r="G583" s="21">
        <v>7</v>
      </c>
      <c r="H583" s="21">
        <v>8</v>
      </c>
      <c r="I583" s="21">
        <v>9</v>
      </c>
      <c r="J583" s="21">
        <v>10</v>
      </c>
      <c r="K583" s="23">
        <v>11</v>
      </c>
      <c r="M583" s="2"/>
      <c r="N583" s="95"/>
      <c r="O583" s="95"/>
      <c r="P583" s="95"/>
      <c r="Q583" s="95"/>
      <c r="R583" s="95"/>
    </row>
    <row r="584" spans="1:18" ht="38.25" customHeight="1">
      <c r="B584" s="24"/>
      <c r="C584" s="25"/>
      <c r="D584" s="25"/>
      <c r="E584" s="25"/>
      <c r="F584" s="26"/>
      <c r="G584" s="25"/>
      <c r="H584" s="25"/>
      <c r="I584" s="26"/>
      <c r="J584" s="26"/>
      <c r="K584" s="27"/>
      <c r="N584" s="96"/>
      <c r="O584" s="88"/>
      <c r="P584" s="89"/>
      <c r="Q584" s="89"/>
      <c r="R584" s="89"/>
    </row>
    <row r="585" spans="1:18" ht="38.25" customHeight="1">
      <c r="B585" s="28"/>
      <c r="C585" s="29"/>
      <c r="D585" s="29"/>
      <c r="E585" s="29"/>
      <c r="F585" s="30"/>
      <c r="G585" s="29"/>
      <c r="H585" s="29"/>
      <c r="I585" s="30"/>
      <c r="J585" s="30"/>
      <c r="K585" s="31"/>
      <c r="N585" s="88"/>
      <c r="O585" s="88"/>
      <c r="P585" s="89"/>
      <c r="Q585" s="89"/>
      <c r="R585" s="89"/>
    </row>
    <row r="586" spans="1:18" ht="38.25" customHeight="1">
      <c r="B586" s="28"/>
      <c r="C586" s="29"/>
      <c r="D586" s="29"/>
      <c r="E586" s="29"/>
      <c r="F586" s="30"/>
      <c r="G586" s="29"/>
      <c r="H586" s="29"/>
      <c r="I586" s="30"/>
      <c r="J586" s="30"/>
      <c r="K586" s="31"/>
      <c r="N586" s="88"/>
      <c r="O586" s="88"/>
      <c r="P586" s="89"/>
      <c r="Q586" s="89"/>
      <c r="R586" s="89"/>
    </row>
    <row r="587" spans="1:18" ht="38.25" customHeight="1">
      <c r="B587" s="28"/>
      <c r="C587" s="29"/>
      <c r="D587" s="29"/>
      <c r="E587" s="29"/>
      <c r="F587" s="30"/>
      <c r="G587" s="29"/>
      <c r="H587" s="29"/>
      <c r="I587" s="30"/>
      <c r="J587" s="30"/>
      <c r="K587" s="31"/>
      <c r="N587" s="88"/>
      <c r="O587" s="88"/>
      <c r="P587" s="90"/>
      <c r="Q587" s="90"/>
      <c r="R587" s="90"/>
    </row>
    <row r="588" spans="1:18" ht="38.25" customHeight="1">
      <c r="B588" s="28"/>
      <c r="C588" s="29"/>
      <c r="D588" s="29"/>
      <c r="E588" s="29"/>
      <c r="F588" s="30"/>
      <c r="G588" s="29"/>
      <c r="H588" s="29"/>
      <c r="I588" s="30"/>
      <c r="J588" s="30"/>
      <c r="K588" s="31"/>
      <c r="N588" s="88"/>
      <c r="O588" s="88"/>
      <c r="P588" s="91"/>
      <c r="Q588" s="91"/>
      <c r="R588" s="91"/>
    </row>
    <row r="589" spans="1:18" ht="38.25" customHeight="1">
      <c r="B589" s="28"/>
      <c r="C589" s="29"/>
      <c r="D589" s="29"/>
      <c r="E589" s="29"/>
      <c r="F589" s="30"/>
      <c r="G589" s="29"/>
      <c r="H589" s="29"/>
      <c r="I589" s="30"/>
      <c r="J589" s="30"/>
      <c r="K589" s="31"/>
      <c r="N589" s="88"/>
      <c r="O589" s="88"/>
      <c r="P589" s="89"/>
      <c r="Q589" s="89"/>
      <c r="R589" s="89"/>
    </row>
    <row r="590" spans="1:18" ht="38.25" customHeight="1">
      <c r="B590" s="28"/>
      <c r="C590" s="29"/>
      <c r="D590" s="29"/>
      <c r="E590" s="29"/>
      <c r="F590" s="30"/>
      <c r="G590" s="29"/>
      <c r="H590" s="29"/>
      <c r="I590" s="30"/>
      <c r="J590" s="30"/>
      <c r="K590" s="31"/>
      <c r="N590" s="88"/>
      <c r="O590" s="88"/>
      <c r="P590" s="89"/>
      <c r="Q590" s="89"/>
      <c r="R590" s="89"/>
    </row>
    <row r="591" spans="1:18" ht="38.25" customHeight="1">
      <c r="B591" s="28"/>
      <c r="C591" s="29"/>
      <c r="D591" s="29"/>
      <c r="E591" s="29"/>
      <c r="F591" s="30"/>
      <c r="G591" s="29"/>
      <c r="H591" s="29"/>
      <c r="I591" s="30"/>
      <c r="J591" s="30"/>
      <c r="K591" s="31"/>
      <c r="N591" s="88"/>
      <c r="O591" s="88"/>
      <c r="P591" s="89"/>
      <c r="Q591" s="89"/>
      <c r="R591" s="89"/>
    </row>
    <row r="592" spans="1:18" ht="38.25" customHeight="1">
      <c r="B592" s="28"/>
      <c r="C592" s="29"/>
      <c r="D592" s="29"/>
      <c r="E592" s="29"/>
      <c r="F592" s="30"/>
      <c r="G592" s="29"/>
      <c r="H592" s="29"/>
      <c r="I592" s="30"/>
      <c r="J592" s="30"/>
      <c r="K592" s="31"/>
      <c r="N592" s="88"/>
      <c r="O592" s="88"/>
      <c r="P592" s="92"/>
      <c r="Q592" s="92"/>
      <c r="R592" s="92"/>
    </row>
    <row r="593" spans="1:18" ht="38.25" customHeight="1">
      <c r="B593" s="28"/>
      <c r="C593" s="29"/>
      <c r="D593" s="29"/>
      <c r="E593" s="29"/>
      <c r="F593" s="30"/>
      <c r="G593" s="29"/>
      <c r="H593" s="29"/>
      <c r="I593" s="30"/>
      <c r="J593" s="30"/>
      <c r="K593" s="31"/>
      <c r="N593" s="88"/>
      <c r="O593" s="88"/>
      <c r="P593" s="92"/>
      <c r="Q593" s="92"/>
      <c r="R593" s="92"/>
    </row>
    <row r="594" spans="1:18" ht="38.25" customHeight="1">
      <c r="B594" s="28"/>
      <c r="C594" s="29"/>
      <c r="D594" s="29"/>
      <c r="E594" s="29"/>
      <c r="F594" s="30"/>
      <c r="G594" s="29"/>
      <c r="H594" s="29"/>
      <c r="I594" s="30"/>
      <c r="J594" s="30"/>
      <c r="K594" s="31"/>
      <c r="N594" s="88"/>
      <c r="O594" s="88"/>
      <c r="P594" s="92"/>
      <c r="Q594" s="92"/>
      <c r="R594" s="92"/>
    </row>
    <row r="595" spans="1:18" ht="38.25" customHeight="1">
      <c r="B595" s="28"/>
      <c r="C595" s="29"/>
      <c r="D595" s="29"/>
      <c r="E595" s="29"/>
      <c r="F595" s="30"/>
      <c r="G595" s="29"/>
      <c r="H595" s="29"/>
      <c r="I595" s="30"/>
      <c r="J595" s="30"/>
      <c r="K595" s="31"/>
      <c r="N595" s="88"/>
      <c r="O595" s="88"/>
      <c r="P595" s="92"/>
      <c r="Q595" s="92"/>
      <c r="R595" s="92"/>
    </row>
    <row r="596" spans="1:18" ht="38.25" customHeight="1">
      <c r="B596" s="28"/>
      <c r="C596" s="29"/>
      <c r="D596" s="29"/>
      <c r="E596" s="29"/>
      <c r="F596" s="30"/>
      <c r="G596" s="29"/>
      <c r="H596" s="29"/>
      <c r="I596" s="30"/>
      <c r="J596" s="30"/>
      <c r="K596" s="31"/>
      <c r="Q596" s="3"/>
      <c r="R596" s="3"/>
    </row>
    <row r="597" spans="1:18" ht="38.25" customHeight="1">
      <c r="B597" s="28"/>
      <c r="C597" s="29"/>
      <c r="D597" s="29"/>
      <c r="E597" s="29"/>
      <c r="F597" s="30"/>
      <c r="G597" s="29"/>
      <c r="H597" s="29"/>
      <c r="I597" s="30"/>
      <c r="J597" s="30"/>
      <c r="K597" s="31"/>
    </row>
    <row r="598" spans="1:18" ht="38.25" customHeight="1">
      <c r="B598" s="28"/>
      <c r="C598" s="29"/>
      <c r="D598" s="29"/>
      <c r="E598" s="29"/>
      <c r="F598" s="30"/>
      <c r="G598" s="29"/>
      <c r="H598" s="29"/>
      <c r="I598" s="30"/>
      <c r="J598" s="30"/>
      <c r="K598" s="31"/>
    </row>
    <row r="599" spans="1:18" ht="38.25" customHeight="1">
      <c r="B599" s="28"/>
      <c r="C599" s="29"/>
      <c r="D599" s="29"/>
      <c r="E599" s="29"/>
      <c r="F599" s="30"/>
      <c r="G599" s="29"/>
      <c r="H599" s="29"/>
      <c r="I599" s="30"/>
      <c r="J599" s="30"/>
      <c r="K599" s="31"/>
    </row>
    <row r="600" spans="1:18" ht="38.25" customHeight="1">
      <c r="B600" s="28"/>
      <c r="C600" s="29"/>
      <c r="D600" s="29"/>
      <c r="E600" s="29"/>
      <c r="F600" s="30"/>
      <c r="G600" s="29"/>
      <c r="H600" s="29"/>
      <c r="I600" s="30"/>
      <c r="J600" s="30"/>
      <c r="K600" s="31"/>
    </row>
    <row r="601" spans="1:18" ht="38.25" customHeight="1">
      <c r="B601" s="28"/>
      <c r="C601" s="29"/>
      <c r="D601" s="29"/>
      <c r="E601" s="29"/>
      <c r="F601" s="30"/>
      <c r="G601" s="29"/>
      <c r="H601" s="29"/>
      <c r="I601" s="30"/>
      <c r="J601" s="30"/>
      <c r="K601" s="31"/>
    </row>
    <row r="602" spans="1:18" ht="38.25" customHeight="1">
      <c r="B602" s="28"/>
      <c r="C602" s="29"/>
      <c r="D602" s="29"/>
      <c r="E602" s="29"/>
      <c r="F602" s="30"/>
      <c r="G602" s="29"/>
      <c r="H602" s="29"/>
      <c r="I602" s="30"/>
      <c r="J602" s="30"/>
      <c r="K602" s="31"/>
    </row>
    <row r="603" spans="1:18" ht="38.25" customHeight="1">
      <c r="B603" s="28"/>
      <c r="C603" s="29"/>
      <c r="D603" s="29"/>
      <c r="E603" s="29"/>
      <c r="F603" s="30"/>
      <c r="G603" s="29"/>
      <c r="H603" s="29"/>
      <c r="I603" s="30"/>
      <c r="J603" s="30"/>
      <c r="K603" s="31"/>
    </row>
    <row r="604" spans="1:18" ht="38.25" customHeight="1">
      <c r="B604" s="28"/>
      <c r="C604" s="29"/>
      <c r="D604" s="29"/>
      <c r="E604" s="29"/>
      <c r="F604" s="30"/>
      <c r="G604" s="29"/>
      <c r="H604" s="29"/>
      <c r="I604" s="30"/>
      <c r="J604" s="30"/>
      <c r="K604" s="31"/>
    </row>
    <row r="605" spans="1:18" ht="38.25" customHeight="1">
      <c r="B605" s="28"/>
      <c r="C605" s="29"/>
      <c r="D605" s="29"/>
      <c r="E605" s="29"/>
      <c r="F605" s="30"/>
      <c r="G605" s="29"/>
      <c r="H605" s="29"/>
      <c r="I605" s="30"/>
      <c r="J605" s="30"/>
      <c r="K605" s="31"/>
    </row>
    <row r="606" spans="1:18" ht="38.25" customHeight="1">
      <c r="B606" s="32"/>
      <c r="C606" s="33"/>
      <c r="D606" s="33"/>
      <c r="E606" s="33"/>
      <c r="F606" s="34"/>
      <c r="G606" s="33"/>
      <c r="H606" s="33"/>
      <c r="I606" s="34"/>
      <c r="J606" s="34"/>
      <c r="K606" s="35"/>
    </row>
    <row r="607" spans="1:18" s="8" customFormat="1" ht="24.75" customHeight="1">
      <c r="A607" s="36"/>
      <c r="B607" s="93" t="str">
        <f>IF(ISBLANK($P$12),"",$P$12)</f>
        <v/>
      </c>
      <c r="C607" s="94"/>
      <c r="D607" s="94"/>
      <c r="E607" s="94"/>
      <c r="F607" s="94"/>
      <c r="G607" s="37"/>
      <c r="H607" s="84"/>
      <c r="I607" s="84"/>
      <c r="J607" s="84"/>
      <c r="K607" s="85"/>
      <c r="L607" s="38"/>
      <c r="M607" s="2"/>
      <c r="P607" s="9"/>
    </row>
    <row r="608" spans="1:18" ht="23.1" customHeight="1">
      <c r="B608" s="86" t="str">
        <f>IF(ISBLANK(P$19),"",P$19)</f>
        <v/>
      </c>
      <c r="C608" s="87"/>
      <c r="D608" s="87"/>
      <c r="E608" s="87"/>
      <c r="F608" s="87"/>
      <c r="G608" s="87"/>
      <c r="H608" s="87"/>
      <c r="I608" s="87"/>
      <c r="J608" s="87"/>
      <c r="K608" s="87"/>
    </row>
    <row r="609" spans="1:18" ht="12.75" customHeight="1"/>
    <row r="610" spans="1:18" s="8" customFormat="1" ht="30" customHeight="1">
      <c r="A610" s="4"/>
      <c r="B610" s="115" t="s">
        <v>16</v>
      </c>
      <c r="C610" s="116"/>
      <c r="D610" s="117" t="str">
        <f>$P$8</f>
        <v>Budowa sali gimnastycznej wraz z łącznikiem</v>
      </c>
      <c r="E610" s="118"/>
      <c r="F610" s="118"/>
      <c r="G610" s="118"/>
      <c r="H610" s="118"/>
      <c r="I610" s="119"/>
      <c r="J610" s="97"/>
      <c r="K610" s="98"/>
      <c r="L610" s="5"/>
      <c r="M610" s="2"/>
      <c r="N610" s="6"/>
      <c r="O610" s="6"/>
      <c r="P610" s="7"/>
      <c r="Q610" s="6"/>
    </row>
    <row r="611" spans="1:18" s="8" customFormat="1" ht="19.5" customHeight="1">
      <c r="A611" s="4"/>
      <c r="B611" s="101" t="s">
        <v>17</v>
      </c>
      <c r="C611" s="102"/>
      <c r="D611" s="103" t="str">
        <f>$P$9</f>
        <v>ZBROJENIE ELEMENTÓW W POZIOMIE +3.20, +4.50</v>
      </c>
      <c r="E611" s="103"/>
      <c r="F611" s="103"/>
      <c r="G611" s="103"/>
      <c r="H611" s="103"/>
      <c r="I611" s="104"/>
      <c r="J611" s="99"/>
      <c r="K611" s="100"/>
      <c r="L611" s="5"/>
      <c r="M611" s="2"/>
      <c r="P611" s="9"/>
    </row>
    <row r="612" spans="1:18" s="8" customFormat="1" ht="19.5" customHeight="1">
      <c r="A612" s="4"/>
      <c r="B612" s="105" t="str">
        <f>$P$11</f>
        <v>16.12.2024</v>
      </c>
      <c r="C612" s="106"/>
      <c r="D612" s="120" t="s">
        <v>18</v>
      </c>
      <c r="E612" s="121"/>
      <c r="F612" s="122" t="str">
        <f>$P$10</f>
        <v>PW-K-1002</v>
      </c>
      <c r="G612" s="123"/>
      <c r="H612" s="123"/>
      <c r="I612" s="124"/>
      <c r="J612" s="39">
        <f>(ROW(A612)-4)/32</f>
        <v>19</v>
      </c>
      <c r="K612" s="40">
        <f>$P$13</f>
        <v>6</v>
      </c>
      <c r="L612" s="5"/>
      <c r="M612" s="2"/>
      <c r="P612" s="9"/>
    </row>
    <row r="613" spans="1:18" s="8" customFormat="1" ht="42" customHeight="1">
      <c r="A613" s="5"/>
      <c r="B613" s="107" t="s">
        <v>19</v>
      </c>
      <c r="C613" s="109" t="s">
        <v>20</v>
      </c>
      <c r="D613" s="111" t="s">
        <v>21</v>
      </c>
      <c r="E613" s="10" t="s">
        <v>22</v>
      </c>
      <c r="F613" s="11" t="s">
        <v>23</v>
      </c>
      <c r="G613" s="113" t="s">
        <v>24</v>
      </c>
      <c r="H613" s="114"/>
      <c r="I613" s="11" t="s">
        <v>25</v>
      </c>
      <c r="J613" s="11" t="s">
        <v>26</v>
      </c>
      <c r="K613" s="12" t="s">
        <v>27</v>
      </c>
      <c r="L613" s="5"/>
      <c r="M613" s="2"/>
      <c r="P613" s="9"/>
    </row>
    <row r="614" spans="1:18" s="8" customFormat="1" ht="22.5" customHeight="1">
      <c r="A614" s="13"/>
      <c r="B614" s="108"/>
      <c r="C614" s="110"/>
      <c r="D614" s="112"/>
      <c r="E614" s="14" t="str">
        <f>$P$15</f>
        <v>B500SP</v>
      </c>
      <c r="F614" s="15" t="s">
        <v>28</v>
      </c>
      <c r="G614" s="16" t="s">
        <v>29</v>
      </c>
      <c r="H614" s="16" t="s">
        <v>30</v>
      </c>
      <c r="I614" s="16" t="s">
        <v>31</v>
      </c>
      <c r="J614" s="16" t="s">
        <v>32</v>
      </c>
      <c r="K614" s="17" t="s">
        <v>33</v>
      </c>
      <c r="L614" s="13"/>
      <c r="M614" s="2"/>
      <c r="N614" s="18"/>
      <c r="O614" s="18"/>
      <c r="P614" s="19"/>
      <c r="Q614" s="18"/>
    </row>
    <row r="615" spans="1:18" s="5" customFormat="1" ht="19.5" customHeight="1">
      <c r="B615" s="20">
        <v>1</v>
      </c>
      <c r="C615" s="21">
        <v>2</v>
      </c>
      <c r="D615" s="22">
        <v>3</v>
      </c>
      <c r="E615" s="21">
        <v>5</v>
      </c>
      <c r="F615" s="21">
        <v>6</v>
      </c>
      <c r="G615" s="21">
        <v>7</v>
      </c>
      <c r="H615" s="21">
        <v>8</v>
      </c>
      <c r="I615" s="21">
        <v>9</v>
      </c>
      <c r="J615" s="21">
        <v>10</v>
      </c>
      <c r="K615" s="23">
        <v>11</v>
      </c>
      <c r="M615" s="2"/>
      <c r="N615" s="95"/>
      <c r="O615" s="95"/>
      <c r="P615" s="95"/>
      <c r="Q615" s="95"/>
      <c r="R615" s="95"/>
    </row>
    <row r="616" spans="1:18" ht="38.25" customHeight="1">
      <c r="B616" s="24"/>
      <c r="C616" s="25"/>
      <c r="D616" s="25"/>
      <c r="E616" s="25"/>
      <c r="F616" s="26"/>
      <c r="G616" s="25"/>
      <c r="H616" s="25"/>
      <c r="I616" s="26"/>
      <c r="J616" s="26"/>
      <c r="K616" s="27"/>
      <c r="N616" s="96"/>
      <c r="O616" s="88"/>
      <c r="P616" s="89"/>
      <c r="Q616" s="89"/>
      <c r="R616" s="89"/>
    </row>
    <row r="617" spans="1:18" ht="38.25" customHeight="1">
      <c r="B617" s="28"/>
      <c r="C617" s="29"/>
      <c r="D617" s="29"/>
      <c r="E617" s="29"/>
      <c r="F617" s="30"/>
      <c r="G617" s="29"/>
      <c r="H617" s="29"/>
      <c r="I617" s="30"/>
      <c r="J617" s="30"/>
      <c r="K617" s="31"/>
      <c r="N617" s="88"/>
      <c r="O617" s="88"/>
      <c r="P617" s="89"/>
      <c r="Q617" s="89"/>
      <c r="R617" s="89"/>
    </row>
    <row r="618" spans="1:18" ht="38.25" customHeight="1">
      <c r="B618" s="28"/>
      <c r="C618" s="29"/>
      <c r="D618" s="29"/>
      <c r="E618" s="29"/>
      <c r="F618" s="30"/>
      <c r="G618" s="29"/>
      <c r="H618" s="29"/>
      <c r="I618" s="30"/>
      <c r="J618" s="30"/>
      <c r="K618" s="31"/>
      <c r="N618" s="88"/>
      <c r="O618" s="88"/>
      <c r="P618" s="89"/>
      <c r="Q618" s="89"/>
      <c r="R618" s="89"/>
    </row>
    <row r="619" spans="1:18" ht="38.25" customHeight="1">
      <c r="B619" s="28"/>
      <c r="C619" s="29"/>
      <c r="D619" s="29"/>
      <c r="E619" s="29"/>
      <c r="F619" s="30"/>
      <c r="G619" s="29"/>
      <c r="H619" s="29"/>
      <c r="I619" s="30"/>
      <c r="J619" s="30"/>
      <c r="K619" s="31"/>
      <c r="N619" s="88"/>
      <c r="O619" s="88"/>
      <c r="P619" s="90"/>
      <c r="Q619" s="90"/>
      <c r="R619" s="90"/>
    </row>
    <row r="620" spans="1:18" ht="38.25" customHeight="1">
      <c r="B620" s="28"/>
      <c r="C620" s="29"/>
      <c r="D620" s="29"/>
      <c r="E620" s="29"/>
      <c r="F620" s="30"/>
      <c r="G620" s="29"/>
      <c r="H620" s="29"/>
      <c r="I620" s="30"/>
      <c r="J620" s="30"/>
      <c r="K620" s="31"/>
      <c r="N620" s="88"/>
      <c r="O620" s="88"/>
      <c r="P620" s="91"/>
      <c r="Q620" s="91"/>
      <c r="R620" s="91"/>
    </row>
    <row r="621" spans="1:18" ht="38.25" customHeight="1">
      <c r="B621" s="28"/>
      <c r="C621" s="29"/>
      <c r="D621" s="29"/>
      <c r="E621" s="29"/>
      <c r="F621" s="30"/>
      <c r="G621" s="29"/>
      <c r="H621" s="29"/>
      <c r="I621" s="30"/>
      <c r="J621" s="30"/>
      <c r="K621" s="31"/>
      <c r="N621" s="88"/>
      <c r="O621" s="88"/>
      <c r="P621" s="89"/>
      <c r="Q621" s="89"/>
      <c r="R621" s="89"/>
    </row>
    <row r="622" spans="1:18" ht="38.25" customHeight="1">
      <c r="B622" s="28"/>
      <c r="C622" s="29"/>
      <c r="D622" s="29"/>
      <c r="E622" s="29"/>
      <c r="F622" s="30"/>
      <c r="G622" s="29"/>
      <c r="H622" s="29"/>
      <c r="I622" s="30"/>
      <c r="J622" s="30"/>
      <c r="K622" s="31"/>
      <c r="N622" s="88"/>
      <c r="O622" s="88"/>
      <c r="P622" s="89"/>
      <c r="Q622" s="89"/>
      <c r="R622" s="89"/>
    </row>
    <row r="623" spans="1:18" ht="38.25" customHeight="1">
      <c r="B623" s="28"/>
      <c r="C623" s="29"/>
      <c r="D623" s="29"/>
      <c r="E623" s="29"/>
      <c r="F623" s="30"/>
      <c r="G623" s="29"/>
      <c r="H623" s="29"/>
      <c r="I623" s="30"/>
      <c r="J623" s="30"/>
      <c r="K623" s="31"/>
      <c r="N623" s="88"/>
      <c r="O623" s="88"/>
      <c r="P623" s="89"/>
      <c r="Q623" s="89"/>
      <c r="R623" s="89"/>
    </row>
    <row r="624" spans="1:18" ht="38.25" customHeight="1">
      <c r="B624" s="28"/>
      <c r="C624" s="29"/>
      <c r="D624" s="29"/>
      <c r="E624" s="29"/>
      <c r="F624" s="30"/>
      <c r="G624" s="29"/>
      <c r="H624" s="29"/>
      <c r="I624" s="30"/>
      <c r="J624" s="30"/>
      <c r="K624" s="31"/>
      <c r="N624" s="88"/>
      <c r="O624" s="88"/>
      <c r="P624" s="92"/>
      <c r="Q624" s="92"/>
      <c r="R624" s="92"/>
    </row>
    <row r="625" spans="1:18" ht="38.25" customHeight="1">
      <c r="B625" s="28"/>
      <c r="C625" s="29"/>
      <c r="D625" s="29"/>
      <c r="E625" s="29"/>
      <c r="F625" s="30"/>
      <c r="G625" s="29"/>
      <c r="H625" s="29"/>
      <c r="I625" s="30"/>
      <c r="J625" s="30"/>
      <c r="K625" s="31"/>
      <c r="N625" s="88"/>
      <c r="O625" s="88"/>
      <c r="P625" s="92"/>
      <c r="Q625" s="92"/>
      <c r="R625" s="92"/>
    </row>
    <row r="626" spans="1:18" ht="38.25" customHeight="1">
      <c r="B626" s="28"/>
      <c r="C626" s="29"/>
      <c r="D626" s="29"/>
      <c r="E626" s="29"/>
      <c r="F626" s="30"/>
      <c r="G626" s="29"/>
      <c r="H626" s="29"/>
      <c r="I626" s="30"/>
      <c r="J626" s="30"/>
      <c r="K626" s="31"/>
      <c r="N626" s="88"/>
      <c r="O626" s="88"/>
      <c r="P626" s="92"/>
      <c r="Q626" s="92"/>
      <c r="R626" s="92"/>
    </row>
    <row r="627" spans="1:18" ht="38.25" customHeight="1">
      <c r="B627" s="28"/>
      <c r="C627" s="29"/>
      <c r="D627" s="29"/>
      <c r="E627" s="29"/>
      <c r="F627" s="30"/>
      <c r="G627" s="29"/>
      <c r="H627" s="29"/>
      <c r="I627" s="30"/>
      <c r="J627" s="30"/>
      <c r="K627" s="31"/>
      <c r="N627" s="88"/>
      <c r="O627" s="88"/>
      <c r="P627" s="92"/>
      <c r="Q627" s="92"/>
      <c r="R627" s="92"/>
    </row>
    <row r="628" spans="1:18" ht="38.25" customHeight="1">
      <c r="B628" s="28"/>
      <c r="C628" s="29"/>
      <c r="D628" s="29"/>
      <c r="E628" s="29"/>
      <c r="F628" s="30"/>
      <c r="G628" s="29"/>
      <c r="H628" s="29"/>
      <c r="I628" s="30"/>
      <c r="J628" s="30"/>
      <c r="K628" s="31"/>
      <c r="Q628" s="3"/>
      <c r="R628" s="3"/>
    </row>
    <row r="629" spans="1:18" ht="38.25" customHeight="1">
      <c r="B629" s="28"/>
      <c r="C629" s="29"/>
      <c r="D629" s="29"/>
      <c r="E629" s="29"/>
      <c r="F629" s="30"/>
      <c r="G629" s="29"/>
      <c r="H629" s="29"/>
      <c r="I629" s="30"/>
      <c r="J629" s="30"/>
      <c r="K629" s="31"/>
    </row>
    <row r="630" spans="1:18" ht="38.25" customHeight="1">
      <c r="B630" s="28"/>
      <c r="C630" s="29"/>
      <c r="D630" s="29"/>
      <c r="E630" s="29"/>
      <c r="F630" s="30"/>
      <c r="G630" s="29"/>
      <c r="H630" s="29"/>
      <c r="I630" s="30"/>
      <c r="J630" s="30"/>
      <c r="K630" s="31"/>
    </row>
    <row r="631" spans="1:18" ht="38.25" customHeight="1">
      <c r="B631" s="28"/>
      <c r="C631" s="29"/>
      <c r="D631" s="29"/>
      <c r="E631" s="29"/>
      <c r="F631" s="30"/>
      <c r="G631" s="29"/>
      <c r="H631" s="29"/>
      <c r="I631" s="30"/>
      <c r="J631" s="30"/>
      <c r="K631" s="31"/>
    </row>
    <row r="632" spans="1:18" ht="38.25" customHeight="1">
      <c r="B632" s="28"/>
      <c r="C632" s="29"/>
      <c r="D632" s="29"/>
      <c r="E632" s="29"/>
      <c r="F632" s="30"/>
      <c r="G632" s="29"/>
      <c r="H632" s="29"/>
      <c r="I632" s="30"/>
      <c r="J632" s="30"/>
      <c r="K632" s="31"/>
    </row>
    <row r="633" spans="1:18" ht="38.25" customHeight="1">
      <c r="B633" s="28"/>
      <c r="C633" s="29"/>
      <c r="D633" s="29"/>
      <c r="E633" s="29"/>
      <c r="F633" s="30"/>
      <c r="G633" s="29"/>
      <c r="H633" s="29"/>
      <c r="I633" s="30"/>
      <c r="J633" s="30"/>
      <c r="K633" s="31"/>
    </row>
    <row r="634" spans="1:18" ht="38.25" customHeight="1">
      <c r="B634" s="28"/>
      <c r="C634" s="29"/>
      <c r="D634" s="29"/>
      <c r="E634" s="29"/>
      <c r="F634" s="30"/>
      <c r="G634" s="29"/>
      <c r="H634" s="29"/>
      <c r="I634" s="30"/>
      <c r="J634" s="30"/>
      <c r="K634" s="31"/>
    </row>
    <row r="635" spans="1:18" ht="38.25" customHeight="1">
      <c r="B635" s="28"/>
      <c r="C635" s="29"/>
      <c r="D635" s="29"/>
      <c r="E635" s="29"/>
      <c r="F635" s="30"/>
      <c r="G635" s="29"/>
      <c r="H635" s="29"/>
      <c r="I635" s="30"/>
      <c r="J635" s="30"/>
      <c r="K635" s="31"/>
    </row>
    <row r="636" spans="1:18" ht="38.25" customHeight="1">
      <c r="B636" s="28"/>
      <c r="C636" s="29"/>
      <c r="D636" s="29"/>
      <c r="E636" s="29"/>
      <c r="F636" s="30"/>
      <c r="G636" s="29"/>
      <c r="H636" s="29"/>
      <c r="I636" s="30"/>
      <c r="J636" s="30"/>
      <c r="K636" s="31"/>
    </row>
    <row r="637" spans="1:18" ht="38.25" customHeight="1">
      <c r="B637" s="28"/>
      <c r="C637" s="29"/>
      <c r="D637" s="29"/>
      <c r="E637" s="29"/>
      <c r="F637" s="30"/>
      <c r="G637" s="29"/>
      <c r="H637" s="29"/>
      <c r="I637" s="30"/>
      <c r="J637" s="30"/>
      <c r="K637" s="31"/>
    </row>
    <row r="638" spans="1:18" ht="38.25" customHeight="1">
      <c r="B638" s="32"/>
      <c r="C638" s="33"/>
      <c r="D638" s="33"/>
      <c r="E638" s="33"/>
      <c r="F638" s="34"/>
      <c r="G638" s="33"/>
      <c r="H638" s="33"/>
      <c r="I638" s="34"/>
      <c r="J638" s="34"/>
      <c r="K638" s="35"/>
    </row>
    <row r="639" spans="1:18" s="8" customFormat="1" ht="24.75" customHeight="1">
      <c r="A639" s="36"/>
      <c r="B639" s="93" t="str">
        <f>IF(ISBLANK($P$12),"",$P$12)</f>
        <v/>
      </c>
      <c r="C639" s="94"/>
      <c r="D639" s="94"/>
      <c r="E639" s="94"/>
      <c r="F639" s="94"/>
      <c r="G639" s="37"/>
      <c r="H639" s="84"/>
      <c r="I639" s="84"/>
      <c r="J639" s="84"/>
      <c r="K639" s="85"/>
      <c r="L639" s="38"/>
      <c r="M639" s="2"/>
      <c r="P639" s="9"/>
    </row>
    <row r="640" spans="1:18" ht="23.1" customHeight="1">
      <c r="B640" s="86" t="str">
        <f>IF(ISBLANK(P$19),"",P$19)</f>
        <v/>
      </c>
      <c r="C640" s="87"/>
      <c r="D640" s="87"/>
      <c r="E640" s="87"/>
      <c r="F640" s="87"/>
      <c r="G640" s="87"/>
      <c r="H640" s="87"/>
      <c r="I640" s="87"/>
      <c r="J640" s="87"/>
      <c r="K640" s="87"/>
    </row>
    <row r="641" spans="1:18" ht="12.75" customHeight="1"/>
    <row r="642" spans="1:18" s="8" customFormat="1" ht="30" customHeight="1">
      <c r="A642" s="4"/>
      <c r="B642" s="115" t="s">
        <v>16</v>
      </c>
      <c r="C642" s="116"/>
      <c r="D642" s="117" t="str">
        <f>$P$8</f>
        <v>Budowa sali gimnastycznej wraz z łącznikiem</v>
      </c>
      <c r="E642" s="118"/>
      <c r="F642" s="118"/>
      <c r="G642" s="118"/>
      <c r="H642" s="118"/>
      <c r="I642" s="119"/>
      <c r="J642" s="97"/>
      <c r="K642" s="98"/>
      <c r="L642" s="5"/>
      <c r="M642" s="2"/>
      <c r="N642" s="6"/>
      <c r="O642" s="6"/>
      <c r="P642" s="7"/>
      <c r="Q642" s="6"/>
    </row>
    <row r="643" spans="1:18" s="8" customFormat="1" ht="19.5" customHeight="1">
      <c r="A643" s="4"/>
      <c r="B643" s="101" t="s">
        <v>17</v>
      </c>
      <c r="C643" s="102"/>
      <c r="D643" s="103" t="str">
        <f>$P$9</f>
        <v>ZBROJENIE ELEMENTÓW W POZIOMIE +3.20, +4.50</v>
      </c>
      <c r="E643" s="103"/>
      <c r="F643" s="103"/>
      <c r="G643" s="103"/>
      <c r="H643" s="103"/>
      <c r="I643" s="104"/>
      <c r="J643" s="99"/>
      <c r="K643" s="100"/>
      <c r="L643" s="5"/>
      <c r="M643" s="2"/>
      <c r="P643" s="9"/>
    </row>
    <row r="644" spans="1:18" s="8" customFormat="1" ht="19.5" customHeight="1">
      <c r="A644" s="4"/>
      <c r="B644" s="105" t="str">
        <f>$P$11</f>
        <v>16.12.2024</v>
      </c>
      <c r="C644" s="106"/>
      <c r="D644" s="120" t="s">
        <v>18</v>
      </c>
      <c r="E644" s="121"/>
      <c r="F644" s="122" t="str">
        <f>$P$10</f>
        <v>PW-K-1002</v>
      </c>
      <c r="G644" s="123"/>
      <c r="H644" s="123"/>
      <c r="I644" s="124"/>
      <c r="J644" s="39">
        <f>(ROW(A644)-4)/32</f>
        <v>20</v>
      </c>
      <c r="K644" s="40">
        <f>$P$13</f>
        <v>6</v>
      </c>
      <c r="L644" s="5"/>
      <c r="M644" s="2"/>
      <c r="P644" s="9"/>
    </row>
    <row r="645" spans="1:18" s="8" customFormat="1" ht="42" customHeight="1">
      <c r="A645" s="5"/>
      <c r="B645" s="107" t="s">
        <v>19</v>
      </c>
      <c r="C645" s="109" t="s">
        <v>20</v>
      </c>
      <c r="D645" s="111" t="s">
        <v>21</v>
      </c>
      <c r="E645" s="10" t="s">
        <v>22</v>
      </c>
      <c r="F645" s="11" t="s">
        <v>23</v>
      </c>
      <c r="G645" s="113" t="s">
        <v>24</v>
      </c>
      <c r="H645" s="114"/>
      <c r="I645" s="11" t="s">
        <v>25</v>
      </c>
      <c r="J645" s="11" t="s">
        <v>26</v>
      </c>
      <c r="K645" s="12" t="s">
        <v>27</v>
      </c>
      <c r="L645" s="5"/>
      <c r="M645" s="2"/>
      <c r="P645" s="9"/>
    </row>
    <row r="646" spans="1:18" s="8" customFormat="1" ht="22.5" customHeight="1">
      <c r="A646" s="13"/>
      <c r="B646" s="108"/>
      <c r="C646" s="110"/>
      <c r="D646" s="112"/>
      <c r="E646" s="14" t="str">
        <f>$P$15</f>
        <v>B500SP</v>
      </c>
      <c r="F646" s="15" t="s">
        <v>28</v>
      </c>
      <c r="G646" s="16" t="s">
        <v>29</v>
      </c>
      <c r="H646" s="16" t="s">
        <v>30</v>
      </c>
      <c r="I646" s="16" t="s">
        <v>31</v>
      </c>
      <c r="J646" s="16" t="s">
        <v>32</v>
      </c>
      <c r="K646" s="17" t="s">
        <v>33</v>
      </c>
      <c r="L646" s="13"/>
      <c r="M646" s="2"/>
      <c r="N646" s="18"/>
      <c r="O646" s="18"/>
      <c r="P646" s="19"/>
      <c r="Q646" s="18"/>
    </row>
    <row r="647" spans="1:18" s="5" customFormat="1" ht="19.5" customHeight="1">
      <c r="B647" s="20">
        <v>1</v>
      </c>
      <c r="C647" s="21">
        <v>2</v>
      </c>
      <c r="D647" s="22">
        <v>3</v>
      </c>
      <c r="E647" s="21">
        <v>5</v>
      </c>
      <c r="F647" s="21">
        <v>6</v>
      </c>
      <c r="G647" s="21">
        <v>7</v>
      </c>
      <c r="H647" s="21">
        <v>8</v>
      </c>
      <c r="I647" s="21">
        <v>9</v>
      </c>
      <c r="J647" s="21">
        <v>10</v>
      </c>
      <c r="K647" s="23">
        <v>11</v>
      </c>
      <c r="M647" s="2"/>
      <c r="N647" s="95"/>
      <c r="O647" s="95"/>
      <c r="P647" s="95"/>
      <c r="Q647" s="95"/>
      <c r="R647" s="95"/>
    </row>
    <row r="648" spans="1:18" ht="38.25" customHeight="1">
      <c r="B648" s="24"/>
      <c r="C648" s="25"/>
      <c r="D648" s="25"/>
      <c r="E648" s="25"/>
      <c r="F648" s="26"/>
      <c r="G648" s="25"/>
      <c r="H648" s="25"/>
      <c r="I648" s="26"/>
      <c r="J648" s="26"/>
      <c r="K648" s="27"/>
      <c r="N648" s="96"/>
      <c r="O648" s="88"/>
      <c r="P648" s="89"/>
      <c r="Q648" s="89"/>
      <c r="R648" s="89"/>
    </row>
    <row r="649" spans="1:18" ht="38.25" customHeight="1">
      <c r="B649" s="28"/>
      <c r="C649" s="29"/>
      <c r="D649" s="29"/>
      <c r="E649" s="29"/>
      <c r="F649" s="30"/>
      <c r="G649" s="29"/>
      <c r="H649" s="29"/>
      <c r="I649" s="30"/>
      <c r="J649" s="30"/>
      <c r="K649" s="31"/>
      <c r="N649" s="88"/>
      <c r="O649" s="88"/>
      <c r="P649" s="89"/>
      <c r="Q649" s="89"/>
      <c r="R649" s="89"/>
    </row>
    <row r="650" spans="1:18" ht="38.25" customHeight="1">
      <c r="B650" s="28"/>
      <c r="C650" s="29"/>
      <c r="D650" s="29"/>
      <c r="E650" s="29"/>
      <c r="F650" s="30"/>
      <c r="G650" s="29"/>
      <c r="H650" s="29"/>
      <c r="I650" s="30"/>
      <c r="J650" s="30"/>
      <c r="K650" s="31"/>
      <c r="N650" s="88"/>
      <c r="O650" s="88"/>
      <c r="P650" s="89"/>
      <c r="Q650" s="89"/>
      <c r="R650" s="89"/>
    </row>
    <row r="651" spans="1:18" ht="38.25" customHeight="1">
      <c r="B651" s="28"/>
      <c r="C651" s="29"/>
      <c r="D651" s="29"/>
      <c r="E651" s="29"/>
      <c r="F651" s="30"/>
      <c r="G651" s="29"/>
      <c r="H651" s="29"/>
      <c r="I651" s="30"/>
      <c r="J651" s="30"/>
      <c r="K651" s="31"/>
      <c r="N651" s="88"/>
      <c r="O651" s="88"/>
      <c r="P651" s="90"/>
      <c r="Q651" s="90"/>
      <c r="R651" s="90"/>
    </row>
    <row r="652" spans="1:18" ht="38.25" customHeight="1">
      <c r="B652" s="28"/>
      <c r="C652" s="29"/>
      <c r="D652" s="29"/>
      <c r="E652" s="29"/>
      <c r="F652" s="30"/>
      <c r="G652" s="29"/>
      <c r="H652" s="29"/>
      <c r="I652" s="30"/>
      <c r="J652" s="30"/>
      <c r="K652" s="31"/>
      <c r="N652" s="88"/>
      <c r="O652" s="88"/>
      <c r="P652" s="91"/>
      <c r="Q652" s="91"/>
      <c r="R652" s="91"/>
    </row>
    <row r="653" spans="1:18" ht="38.25" customHeight="1">
      <c r="B653" s="28"/>
      <c r="C653" s="29"/>
      <c r="D653" s="29"/>
      <c r="E653" s="29"/>
      <c r="F653" s="30"/>
      <c r="G653" s="29"/>
      <c r="H653" s="29"/>
      <c r="I653" s="30"/>
      <c r="J653" s="30"/>
      <c r="K653" s="31"/>
      <c r="N653" s="88"/>
      <c r="O653" s="88"/>
      <c r="P653" s="89"/>
      <c r="Q653" s="89"/>
      <c r="R653" s="89"/>
    </row>
    <row r="654" spans="1:18" ht="38.25" customHeight="1">
      <c r="B654" s="28"/>
      <c r="C654" s="29"/>
      <c r="D654" s="29"/>
      <c r="E654" s="29"/>
      <c r="F654" s="30"/>
      <c r="G654" s="29"/>
      <c r="H654" s="29"/>
      <c r="I654" s="30"/>
      <c r="J654" s="30"/>
      <c r="K654" s="31"/>
      <c r="N654" s="88"/>
      <c r="O654" s="88"/>
      <c r="P654" s="89"/>
      <c r="Q654" s="89"/>
      <c r="R654" s="89"/>
    </row>
    <row r="655" spans="1:18" ht="38.25" customHeight="1">
      <c r="B655" s="28"/>
      <c r="C655" s="29"/>
      <c r="D655" s="29"/>
      <c r="E655" s="29"/>
      <c r="F655" s="30"/>
      <c r="G655" s="29"/>
      <c r="H655" s="29"/>
      <c r="I655" s="30"/>
      <c r="J655" s="30"/>
      <c r="K655" s="31"/>
      <c r="N655" s="88"/>
      <c r="O655" s="88"/>
      <c r="P655" s="89"/>
      <c r="Q655" s="89"/>
      <c r="R655" s="89"/>
    </row>
    <row r="656" spans="1:18" ht="38.25" customHeight="1">
      <c r="B656" s="28"/>
      <c r="C656" s="29"/>
      <c r="D656" s="29"/>
      <c r="E656" s="29"/>
      <c r="F656" s="30"/>
      <c r="G656" s="29"/>
      <c r="H656" s="29"/>
      <c r="I656" s="30"/>
      <c r="J656" s="30"/>
      <c r="K656" s="31"/>
      <c r="N656" s="88"/>
      <c r="O656" s="88"/>
      <c r="P656" s="92"/>
      <c r="Q656" s="92"/>
      <c r="R656" s="92"/>
    </row>
    <row r="657" spans="1:18" ht="38.25" customHeight="1">
      <c r="B657" s="28"/>
      <c r="C657" s="29"/>
      <c r="D657" s="29"/>
      <c r="E657" s="29"/>
      <c r="F657" s="30"/>
      <c r="G657" s="29"/>
      <c r="H657" s="29"/>
      <c r="I657" s="30"/>
      <c r="J657" s="30"/>
      <c r="K657" s="31"/>
      <c r="N657" s="88"/>
      <c r="O657" s="88"/>
      <c r="P657" s="92"/>
      <c r="Q657" s="92"/>
      <c r="R657" s="92"/>
    </row>
    <row r="658" spans="1:18" ht="38.25" customHeight="1">
      <c r="B658" s="28"/>
      <c r="C658" s="29"/>
      <c r="D658" s="29"/>
      <c r="E658" s="29"/>
      <c r="F658" s="30"/>
      <c r="G658" s="29"/>
      <c r="H658" s="29"/>
      <c r="I658" s="30"/>
      <c r="J658" s="30"/>
      <c r="K658" s="31"/>
      <c r="N658" s="88"/>
      <c r="O658" s="88"/>
      <c r="P658" s="92"/>
      <c r="Q658" s="92"/>
      <c r="R658" s="92"/>
    </row>
    <row r="659" spans="1:18" ht="38.25" customHeight="1">
      <c r="B659" s="28"/>
      <c r="C659" s="29"/>
      <c r="D659" s="29"/>
      <c r="E659" s="29"/>
      <c r="F659" s="30"/>
      <c r="G659" s="29"/>
      <c r="H659" s="29"/>
      <c r="I659" s="30"/>
      <c r="J659" s="30"/>
      <c r="K659" s="31"/>
      <c r="N659" s="88"/>
      <c r="O659" s="88"/>
      <c r="P659" s="92"/>
      <c r="Q659" s="92"/>
      <c r="R659" s="92"/>
    </row>
    <row r="660" spans="1:18" ht="38.25" customHeight="1">
      <c r="B660" s="28"/>
      <c r="C660" s="29"/>
      <c r="D660" s="29"/>
      <c r="E660" s="29"/>
      <c r="F660" s="30"/>
      <c r="G660" s="29"/>
      <c r="H660" s="29"/>
      <c r="I660" s="30"/>
      <c r="J660" s="30"/>
      <c r="K660" s="31"/>
      <c r="Q660" s="3"/>
      <c r="R660" s="3"/>
    </row>
    <row r="661" spans="1:18" ht="38.25" customHeight="1">
      <c r="B661" s="28"/>
      <c r="C661" s="29"/>
      <c r="D661" s="29"/>
      <c r="E661" s="29"/>
      <c r="F661" s="30"/>
      <c r="G661" s="29"/>
      <c r="H661" s="29"/>
      <c r="I661" s="30"/>
      <c r="J661" s="30"/>
      <c r="K661" s="31"/>
    </row>
    <row r="662" spans="1:18" ht="38.25" customHeight="1">
      <c r="B662" s="28"/>
      <c r="C662" s="29"/>
      <c r="D662" s="29"/>
      <c r="E662" s="29"/>
      <c r="F662" s="30"/>
      <c r="G662" s="29"/>
      <c r="H662" s="29"/>
      <c r="I662" s="30"/>
      <c r="J662" s="30"/>
      <c r="K662" s="31"/>
    </row>
    <row r="663" spans="1:18" ht="38.25" customHeight="1">
      <c r="B663" s="28"/>
      <c r="C663" s="29"/>
      <c r="D663" s="29"/>
      <c r="E663" s="29"/>
      <c r="F663" s="30"/>
      <c r="G663" s="29"/>
      <c r="H663" s="29"/>
      <c r="I663" s="30"/>
      <c r="J663" s="30"/>
      <c r="K663" s="31"/>
    </row>
    <row r="664" spans="1:18" ht="38.25" customHeight="1">
      <c r="B664" s="28"/>
      <c r="C664" s="29"/>
      <c r="D664" s="29"/>
      <c r="E664" s="29"/>
      <c r="F664" s="30"/>
      <c r="G664" s="29"/>
      <c r="H664" s="29"/>
      <c r="I664" s="30"/>
      <c r="J664" s="30"/>
      <c r="K664" s="31"/>
    </row>
    <row r="665" spans="1:18" ht="38.25" customHeight="1">
      <c r="B665" s="28"/>
      <c r="C665" s="29"/>
      <c r="D665" s="29"/>
      <c r="E665" s="29"/>
      <c r="F665" s="30"/>
      <c r="G665" s="29"/>
      <c r="H665" s="29"/>
      <c r="I665" s="30"/>
      <c r="J665" s="30"/>
      <c r="K665" s="31"/>
    </row>
    <row r="666" spans="1:18" ht="38.25" customHeight="1">
      <c r="B666" s="28"/>
      <c r="C666" s="29"/>
      <c r="D666" s="29"/>
      <c r="E666" s="29"/>
      <c r="F666" s="30"/>
      <c r="G666" s="29"/>
      <c r="H666" s="29"/>
      <c r="I666" s="30"/>
      <c r="J666" s="30"/>
      <c r="K666" s="31"/>
    </row>
    <row r="667" spans="1:18" ht="38.25" customHeight="1">
      <c r="B667" s="28"/>
      <c r="C667" s="29"/>
      <c r="D667" s="29"/>
      <c r="E667" s="29"/>
      <c r="F667" s="30"/>
      <c r="G667" s="29"/>
      <c r="H667" s="29"/>
      <c r="I667" s="30"/>
      <c r="J667" s="30"/>
      <c r="K667" s="31"/>
    </row>
    <row r="668" spans="1:18" ht="38.25" customHeight="1">
      <c r="B668" s="28"/>
      <c r="C668" s="29"/>
      <c r="D668" s="29"/>
      <c r="E668" s="29"/>
      <c r="F668" s="30"/>
      <c r="G668" s="29"/>
      <c r="H668" s="29"/>
      <c r="I668" s="30"/>
      <c r="J668" s="30"/>
      <c r="K668" s="31"/>
    </row>
    <row r="669" spans="1:18" ht="38.25" customHeight="1">
      <c r="B669" s="28"/>
      <c r="C669" s="29"/>
      <c r="D669" s="29"/>
      <c r="E669" s="29"/>
      <c r="F669" s="30"/>
      <c r="G669" s="29"/>
      <c r="H669" s="29"/>
      <c r="I669" s="30"/>
      <c r="J669" s="30"/>
      <c r="K669" s="31"/>
    </row>
    <row r="670" spans="1:18" ht="38.25" customHeight="1">
      <c r="B670" s="32"/>
      <c r="C670" s="33"/>
      <c r="D670" s="33"/>
      <c r="E670" s="33"/>
      <c r="F670" s="34"/>
      <c r="G670" s="33"/>
      <c r="H670" s="33"/>
      <c r="I670" s="34"/>
      <c r="J670" s="34"/>
      <c r="K670" s="35"/>
    </row>
    <row r="671" spans="1:18" s="8" customFormat="1" ht="24.75" customHeight="1">
      <c r="A671" s="36"/>
      <c r="B671" s="93" t="str">
        <f>IF(ISBLANK($P$12),"",$P$12)</f>
        <v/>
      </c>
      <c r="C671" s="94"/>
      <c r="D671" s="94"/>
      <c r="E671" s="94"/>
      <c r="F671" s="94"/>
      <c r="G671" s="37"/>
      <c r="H671" s="84"/>
      <c r="I671" s="84"/>
      <c r="J671" s="84"/>
      <c r="K671" s="85"/>
      <c r="L671" s="38"/>
      <c r="M671" s="2"/>
      <c r="P671" s="9"/>
    </row>
    <row r="672" spans="1:18" ht="23.1" customHeight="1">
      <c r="B672" s="86" t="str">
        <f>IF(ISBLANK(P$19),"",P$19)</f>
        <v/>
      </c>
      <c r="C672" s="87"/>
      <c r="D672" s="87"/>
      <c r="E672" s="87"/>
      <c r="F672" s="87"/>
      <c r="G672" s="87"/>
      <c r="H672" s="87"/>
      <c r="I672" s="87"/>
      <c r="J672" s="87"/>
      <c r="K672" s="87"/>
    </row>
    <row r="673" spans="1:18" ht="12.75" customHeight="1"/>
    <row r="674" spans="1:18" s="8" customFormat="1" ht="30" customHeight="1">
      <c r="A674" s="4"/>
      <c r="B674" s="115" t="s">
        <v>16</v>
      </c>
      <c r="C674" s="116"/>
      <c r="D674" s="117" t="str">
        <f>$P$8</f>
        <v>Budowa sali gimnastycznej wraz z łącznikiem</v>
      </c>
      <c r="E674" s="118"/>
      <c r="F674" s="118"/>
      <c r="G674" s="118"/>
      <c r="H674" s="118"/>
      <c r="I674" s="119"/>
      <c r="J674" s="97"/>
      <c r="K674" s="98"/>
      <c r="L674" s="5"/>
      <c r="M674" s="2"/>
      <c r="N674" s="6"/>
      <c r="O674" s="6"/>
      <c r="P674" s="7"/>
      <c r="Q674" s="6"/>
    </row>
    <row r="675" spans="1:18" s="8" customFormat="1" ht="19.5" customHeight="1">
      <c r="A675" s="4"/>
      <c r="B675" s="101" t="s">
        <v>17</v>
      </c>
      <c r="C675" s="102"/>
      <c r="D675" s="103" t="str">
        <f>$P$9</f>
        <v>ZBROJENIE ELEMENTÓW W POZIOMIE +3.20, +4.50</v>
      </c>
      <c r="E675" s="103"/>
      <c r="F675" s="103"/>
      <c r="G675" s="103"/>
      <c r="H675" s="103"/>
      <c r="I675" s="104"/>
      <c r="J675" s="99"/>
      <c r="K675" s="100"/>
      <c r="L675" s="5"/>
      <c r="M675" s="2"/>
      <c r="P675" s="9"/>
    </row>
    <row r="676" spans="1:18" s="8" customFormat="1" ht="19.5" customHeight="1">
      <c r="A676" s="4"/>
      <c r="B676" s="105" t="str">
        <f>$P$11</f>
        <v>16.12.2024</v>
      </c>
      <c r="C676" s="106"/>
      <c r="D676" s="120" t="s">
        <v>18</v>
      </c>
      <c r="E676" s="121"/>
      <c r="F676" s="122" t="str">
        <f>$P$10</f>
        <v>PW-K-1002</v>
      </c>
      <c r="G676" s="123"/>
      <c r="H676" s="123"/>
      <c r="I676" s="124"/>
      <c r="J676" s="39">
        <f>(ROW(A676)-4)/32</f>
        <v>21</v>
      </c>
      <c r="K676" s="40">
        <f>$P$13</f>
        <v>6</v>
      </c>
      <c r="L676" s="5"/>
      <c r="M676" s="2"/>
      <c r="P676" s="9"/>
    </row>
    <row r="677" spans="1:18" s="8" customFormat="1" ht="42" customHeight="1">
      <c r="A677" s="5"/>
      <c r="B677" s="107" t="s">
        <v>19</v>
      </c>
      <c r="C677" s="109" t="s">
        <v>20</v>
      </c>
      <c r="D677" s="111" t="s">
        <v>21</v>
      </c>
      <c r="E677" s="10" t="s">
        <v>22</v>
      </c>
      <c r="F677" s="11" t="s">
        <v>23</v>
      </c>
      <c r="G677" s="113" t="s">
        <v>24</v>
      </c>
      <c r="H677" s="114"/>
      <c r="I677" s="11" t="s">
        <v>25</v>
      </c>
      <c r="J677" s="11" t="s">
        <v>26</v>
      </c>
      <c r="K677" s="12" t="s">
        <v>27</v>
      </c>
      <c r="L677" s="5"/>
      <c r="M677" s="2"/>
      <c r="P677" s="9"/>
    </row>
    <row r="678" spans="1:18" s="8" customFormat="1" ht="22.5" customHeight="1">
      <c r="A678" s="13"/>
      <c r="B678" s="108"/>
      <c r="C678" s="110"/>
      <c r="D678" s="112"/>
      <c r="E678" s="14" t="str">
        <f>$P$15</f>
        <v>B500SP</v>
      </c>
      <c r="F678" s="15" t="s">
        <v>28</v>
      </c>
      <c r="G678" s="16" t="s">
        <v>29</v>
      </c>
      <c r="H678" s="16" t="s">
        <v>30</v>
      </c>
      <c r="I678" s="16" t="s">
        <v>31</v>
      </c>
      <c r="J678" s="16" t="s">
        <v>32</v>
      </c>
      <c r="K678" s="17" t="s">
        <v>33</v>
      </c>
      <c r="L678" s="13"/>
      <c r="M678" s="2"/>
      <c r="N678" s="18"/>
      <c r="O678" s="18"/>
      <c r="P678" s="19"/>
      <c r="Q678" s="18"/>
    </row>
    <row r="679" spans="1:18" s="5" customFormat="1" ht="19.5" customHeight="1">
      <c r="B679" s="20">
        <v>1</v>
      </c>
      <c r="C679" s="21">
        <v>2</v>
      </c>
      <c r="D679" s="22">
        <v>3</v>
      </c>
      <c r="E679" s="21">
        <v>5</v>
      </c>
      <c r="F679" s="21">
        <v>6</v>
      </c>
      <c r="G679" s="21">
        <v>7</v>
      </c>
      <c r="H679" s="21">
        <v>8</v>
      </c>
      <c r="I679" s="21">
        <v>9</v>
      </c>
      <c r="J679" s="21">
        <v>10</v>
      </c>
      <c r="K679" s="23">
        <v>11</v>
      </c>
      <c r="M679" s="2"/>
      <c r="N679" s="95"/>
      <c r="O679" s="95"/>
      <c r="P679" s="95"/>
      <c r="Q679" s="95"/>
      <c r="R679" s="95"/>
    </row>
    <row r="680" spans="1:18" ht="38.25" customHeight="1">
      <c r="B680" s="24"/>
      <c r="C680" s="25"/>
      <c r="D680" s="25"/>
      <c r="E680" s="25"/>
      <c r="F680" s="26"/>
      <c r="G680" s="25"/>
      <c r="H680" s="25"/>
      <c r="I680" s="26"/>
      <c r="J680" s="26"/>
      <c r="K680" s="27"/>
      <c r="N680" s="96"/>
      <c r="O680" s="88"/>
      <c r="P680" s="89"/>
      <c r="Q680" s="89"/>
      <c r="R680" s="89"/>
    </row>
    <row r="681" spans="1:18" ht="38.25" customHeight="1">
      <c r="B681" s="28"/>
      <c r="C681" s="29"/>
      <c r="D681" s="29"/>
      <c r="E681" s="29"/>
      <c r="F681" s="30"/>
      <c r="G681" s="29"/>
      <c r="H681" s="29"/>
      <c r="I681" s="30"/>
      <c r="J681" s="30"/>
      <c r="K681" s="31"/>
      <c r="N681" s="88"/>
      <c r="O681" s="88"/>
      <c r="P681" s="89"/>
      <c r="Q681" s="89"/>
      <c r="R681" s="89"/>
    </row>
    <row r="682" spans="1:18" ht="38.25" customHeight="1">
      <c r="B682" s="28"/>
      <c r="C682" s="29"/>
      <c r="D682" s="29"/>
      <c r="E682" s="29"/>
      <c r="F682" s="30"/>
      <c r="G682" s="29"/>
      <c r="H682" s="29"/>
      <c r="I682" s="30"/>
      <c r="J682" s="30"/>
      <c r="K682" s="31"/>
      <c r="N682" s="88"/>
      <c r="O682" s="88"/>
      <c r="P682" s="89"/>
      <c r="Q682" s="89"/>
      <c r="R682" s="89"/>
    </row>
    <row r="683" spans="1:18" ht="38.25" customHeight="1">
      <c r="B683" s="28"/>
      <c r="C683" s="29"/>
      <c r="D683" s="29"/>
      <c r="E683" s="29"/>
      <c r="F683" s="30"/>
      <c r="G683" s="29"/>
      <c r="H683" s="29"/>
      <c r="I683" s="30"/>
      <c r="J683" s="30"/>
      <c r="K683" s="31"/>
      <c r="N683" s="88"/>
      <c r="O683" s="88"/>
      <c r="P683" s="90"/>
      <c r="Q683" s="90"/>
      <c r="R683" s="90"/>
    </row>
    <row r="684" spans="1:18" ht="38.25" customHeight="1">
      <c r="B684" s="28"/>
      <c r="C684" s="29"/>
      <c r="D684" s="29"/>
      <c r="E684" s="29"/>
      <c r="F684" s="30"/>
      <c r="G684" s="29"/>
      <c r="H684" s="29"/>
      <c r="I684" s="30"/>
      <c r="J684" s="30"/>
      <c r="K684" s="31"/>
      <c r="N684" s="88"/>
      <c r="O684" s="88"/>
      <c r="P684" s="91"/>
      <c r="Q684" s="91"/>
      <c r="R684" s="91"/>
    </row>
    <row r="685" spans="1:18" ht="38.25" customHeight="1">
      <c r="B685" s="28"/>
      <c r="C685" s="29"/>
      <c r="D685" s="29"/>
      <c r="E685" s="29"/>
      <c r="F685" s="30"/>
      <c r="G685" s="29"/>
      <c r="H685" s="29"/>
      <c r="I685" s="30"/>
      <c r="J685" s="30"/>
      <c r="K685" s="31"/>
      <c r="N685" s="88"/>
      <c r="O685" s="88"/>
      <c r="P685" s="89"/>
      <c r="Q685" s="89"/>
      <c r="R685" s="89"/>
    </row>
    <row r="686" spans="1:18" ht="38.25" customHeight="1">
      <c r="B686" s="28"/>
      <c r="C686" s="29"/>
      <c r="D686" s="29"/>
      <c r="E686" s="29"/>
      <c r="F686" s="30"/>
      <c r="G686" s="29"/>
      <c r="H686" s="29"/>
      <c r="I686" s="30"/>
      <c r="J686" s="30"/>
      <c r="K686" s="31"/>
      <c r="N686" s="88"/>
      <c r="O686" s="88"/>
      <c r="P686" s="89"/>
      <c r="Q686" s="89"/>
      <c r="R686" s="89"/>
    </row>
    <row r="687" spans="1:18" ht="38.25" customHeight="1">
      <c r="B687" s="28"/>
      <c r="C687" s="29"/>
      <c r="D687" s="29"/>
      <c r="E687" s="29"/>
      <c r="F687" s="30"/>
      <c r="G687" s="29"/>
      <c r="H687" s="29"/>
      <c r="I687" s="30"/>
      <c r="J687" s="30"/>
      <c r="K687" s="31"/>
      <c r="N687" s="88"/>
      <c r="O687" s="88"/>
      <c r="P687" s="89"/>
      <c r="Q687" s="89"/>
      <c r="R687" s="89"/>
    </row>
    <row r="688" spans="1:18" ht="38.25" customHeight="1">
      <c r="B688" s="28"/>
      <c r="C688" s="29"/>
      <c r="D688" s="29"/>
      <c r="E688" s="29"/>
      <c r="F688" s="30"/>
      <c r="G688" s="29"/>
      <c r="H688" s="29"/>
      <c r="I688" s="30"/>
      <c r="J688" s="30"/>
      <c r="K688" s="31"/>
      <c r="N688" s="88"/>
      <c r="O688" s="88"/>
      <c r="P688" s="92"/>
      <c r="Q688" s="92"/>
      <c r="R688" s="92"/>
    </row>
    <row r="689" spans="1:18" ht="38.25" customHeight="1">
      <c r="B689" s="28"/>
      <c r="C689" s="29"/>
      <c r="D689" s="29"/>
      <c r="E689" s="29"/>
      <c r="F689" s="30"/>
      <c r="G689" s="29"/>
      <c r="H689" s="29"/>
      <c r="I689" s="30"/>
      <c r="J689" s="30"/>
      <c r="K689" s="31"/>
      <c r="N689" s="88"/>
      <c r="O689" s="88"/>
      <c r="P689" s="92"/>
      <c r="Q689" s="92"/>
      <c r="R689" s="92"/>
    </row>
    <row r="690" spans="1:18" ht="38.25" customHeight="1">
      <c r="B690" s="28"/>
      <c r="C690" s="29"/>
      <c r="D690" s="29"/>
      <c r="E690" s="29"/>
      <c r="F690" s="30"/>
      <c r="G690" s="29"/>
      <c r="H690" s="29"/>
      <c r="I690" s="30"/>
      <c r="J690" s="30"/>
      <c r="K690" s="31"/>
      <c r="N690" s="88"/>
      <c r="O690" s="88"/>
      <c r="P690" s="92"/>
      <c r="Q690" s="92"/>
      <c r="R690" s="92"/>
    </row>
    <row r="691" spans="1:18" ht="38.25" customHeight="1">
      <c r="B691" s="28"/>
      <c r="C691" s="29"/>
      <c r="D691" s="29"/>
      <c r="E691" s="29"/>
      <c r="F691" s="30"/>
      <c r="G691" s="29"/>
      <c r="H691" s="29"/>
      <c r="I691" s="30"/>
      <c r="J691" s="30"/>
      <c r="K691" s="31"/>
      <c r="N691" s="88"/>
      <c r="O691" s="88"/>
      <c r="P691" s="92"/>
      <c r="Q691" s="92"/>
      <c r="R691" s="92"/>
    </row>
    <row r="692" spans="1:18" ht="38.25" customHeight="1">
      <c r="B692" s="28"/>
      <c r="C692" s="29"/>
      <c r="D692" s="29"/>
      <c r="E692" s="29"/>
      <c r="F692" s="30"/>
      <c r="G692" s="29"/>
      <c r="H692" s="29"/>
      <c r="I692" s="30"/>
      <c r="J692" s="30"/>
      <c r="K692" s="31"/>
      <c r="Q692" s="3"/>
      <c r="R692" s="3"/>
    </row>
    <row r="693" spans="1:18" ht="38.25" customHeight="1">
      <c r="B693" s="28"/>
      <c r="C693" s="29"/>
      <c r="D693" s="29"/>
      <c r="E693" s="29"/>
      <c r="F693" s="30"/>
      <c r="G693" s="29"/>
      <c r="H693" s="29"/>
      <c r="I693" s="30"/>
      <c r="J693" s="30"/>
      <c r="K693" s="31"/>
    </row>
    <row r="694" spans="1:18" ht="38.25" customHeight="1">
      <c r="B694" s="28"/>
      <c r="C694" s="29"/>
      <c r="D694" s="29"/>
      <c r="E694" s="29"/>
      <c r="F694" s="30"/>
      <c r="G694" s="29"/>
      <c r="H694" s="29"/>
      <c r="I694" s="30"/>
      <c r="J694" s="30"/>
      <c r="K694" s="31"/>
    </row>
    <row r="695" spans="1:18" ht="38.25" customHeight="1">
      <c r="B695" s="28"/>
      <c r="C695" s="29"/>
      <c r="D695" s="29"/>
      <c r="E695" s="29"/>
      <c r="F695" s="30"/>
      <c r="G695" s="29"/>
      <c r="H695" s="29"/>
      <c r="I695" s="30"/>
      <c r="J695" s="30"/>
      <c r="K695" s="31"/>
    </row>
    <row r="696" spans="1:18" ht="38.25" customHeight="1">
      <c r="B696" s="28"/>
      <c r="C696" s="29"/>
      <c r="D696" s="29"/>
      <c r="E696" s="29"/>
      <c r="F696" s="30"/>
      <c r="G696" s="29"/>
      <c r="H696" s="29"/>
      <c r="I696" s="30"/>
      <c r="J696" s="30"/>
      <c r="K696" s="31"/>
    </row>
    <row r="697" spans="1:18" ht="38.25" customHeight="1">
      <c r="B697" s="28"/>
      <c r="C697" s="29"/>
      <c r="D697" s="29"/>
      <c r="E697" s="29"/>
      <c r="F697" s="30"/>
      <c r="G697" s="29"/>
      <c r="H697" s="29"/>
      <c r="I697" s="30"/>
      <c r="J697" s="30"/>
      <c r="K697" s="31"/>
    </row>
    <row r="698" spans="1:18" ht="38.25" customHeight="1">
      <c r="B698" s="28"/>
      <c r="C698" s="29"/>
      <c r="D698" s="29"/>
      <c r="E698" s="29"/>
      <c r="F698" s="30"/>
      <c r="G698" s="29"/>
      <c r="H698" s="29"/>
      <c r="I698" s="30"/>
      <c r="J698" s="30"/>
      <c r="K698" s="31"/>
    </row>
    <row r="699" spans="1:18" ht="38.25" customHeight="1">
      <c r="B699" s="28"/>
      <c r="C699" s="29"/>
      <c r="D699" s="29"/>
      <c r="E699" s="29"/>
      <c r="F699" s="30"/>
      <c r="G699" s="29"/>
      <c r="H699" s="29"/>
      <c r="I699" s="30"/>
      <c r="J699" s="30"/>
      <c r="K699" s="31"/>
    </row>
    <row r="700" spans="1:18" ht="38.25" customHeight="1">
      <c r="B700" s="28"/>
      <c r="C700" s="29"/>
      <c r="D700" s="29"/>
      <c r="E700" s="29"/>
      <c r="F700" s="30"/>
      <c r="G700" s="29"/>
      <c r="H700" s="29"/>
      <c r="I700" s="30"/>
      <c r="J700" s="30"/>
      <c r="K700" s="31"/>
    </row>
    <row r="701" spans="1:18" ht="38.25" customHeight="1">
      <c r="B701" s="28"/>
      <c r="C701" s="29"/>
      <c r="D701" s="29"/>
      <c r="E701" s="29"/>
      <c r="F701" s="30"/>
      <c r="G701" s="29"/>
      <c r="H701" s="29"/>
      <c r="I701" s="30"/>
      <c r="J701" s="30"/>
      <c r="K701" s="31"/>
    </row>
    <row r="702" spans="1:18" ht="38.25" customHeight="1">
      <c r="B702" s="32"/>
      <c r="C702" s="33"/>
      <c r="D702" s="33"/>
      <c r="E702" s="33"/>
      <c r="F702" s="34"/>
      <c r="G702" s="33"/>
      <c r="H702" s="33"/>
      <c r="I702" s="34"/>
      <c r="J702" s="34"/>
      <c r="K702" s="35"/>
    </row>
    <row r="703" spans="1:18" s="8" customFormat="1" ht="24.75" customHeight="1">
      <c r="A703" s="36"/>
      <c r="B703" s="93" t="str">
        <f>IF(ISBLANK($P$12),"",$P$12)</f>
        <v/>
      </c>
      <c r="C703" s="94"/>
      <c r="D703" s="94"/>
      <c r="E703" s="94"/>
      <c r="F703" s="94"/>
      <c r="G703" s="37"/>
      <c r="H703" s="84"/>
      <c r="I703" s="84"/>
      <c r="J703" s="84"/>
      <c r="K703" s="85"/>
      <c r="L703" s="38"/>
      <c r="M703" s="2"/>
      <c r="P703" s="9"/>
    </row>
    <row r="704" spans="1:18" ht="23.1" customHeight="1">
      <c r="B704" s="86" t="str">
        <f>IF(ISBLANK(P$19),"",P$19)</f>
        <v/>
      </c>
      <c r="C704" s="87"/>
      <c r="D704" s="87"/>
      <c r="E704" s="87"/>
      <c r="F704" s="87"/>
      <c r="G704" s="87"/>
      <c r="H704" s="87"/>
      <c r="I704" s="87"/>
      <c r="J704" s="87"/>
      <c r="K704" s="87"/>
    </row>
    <row r="705" spans="1:18" ht="12.75" customHeight="1"/>
    <row r="706" spans="1:18" s="8" customFormat="1" ht="30" customHeight="1">
      <c r="A706" s="4"/>
      <c r="B706" s="115" t="s">
        <v>16</v>
      </c>
      <c r="C706" s="116"/>
      <c r="D706" s="117" t="str">
        <f>$P$8</f>
        <v>Budowa sali gimnastycznej wraz z łącznikiem</v>
      </c>
      <c r="E706" s="118"/>
      <c r="F706" s="118"/>
      <c r="G706" s="118"/>
      <c r="H706" s="118"/>
      <c r="I706" s="119"/>
      <c r="J706" s="97"/>
      <c r="K706" s="98"/>
      <c r="L706" s="5"/>
      <c r="M706" s="2"/>
      <c r="N706" s="6"/>
      <c r="O706" s="6"/>
      <c r="P706" s="7"/>
      <c r="Q706" s="6"/>
    </row>
    <row r="707" spans="1:18" s="8" customFormat="1" ht="19.5" customHeight="1">
      <c r="A707" s="4"/>
      <c r="B707" s="101" t="s">
        <v>17</v>
      </c>
      <c r="C707" s="102"/>
      <c r="D707" s="103" t="str">
        <f>$P$9</f>
        <v>ZBROJENIE ELEMENTÓW W POZIOMIE +3.20, +4.50</v>
      </c>
      <c r="E707" s="103"/>
      <c r="F707" s="103"/>
      <c r="G707" s="103"/>
      <c r="H707" s="103"/>
      <c r="I707" s="104"/>
      <c r="J707" s="99"/>
      <c r="K707" s="100"/>
      <c r="L707" s="5"/>
      <c r="M707" s="2"/>
      <c r="P707" s="9"/>
    </row>
    <row r="708" spans="1:18" s="8" customFormat="1" ht="19.5" customHeight="1">
      <c r="A708" s="4"/>
      <c r="B708" s="105" t="str">
        <f>$P$11</f>
        <v>16.12.2024</v>
      </c>
      <c r="C708" s="106"/>
      <c r="D708" s="120" t="s">
        <v>18</v>
      </c>
      <c r="E708" s="121"/>
      <c r="F708" s="122" t="str">
        <f>$P$10</f>
        <v>PW-K-1002</v>
      </c>
      <c r="G708" s="123"/>
      <c r="H708" s="123"/>
      <c r="I708" s="124"/>
      <c r="J708" s="39">
        <f>(ROW(A708)-4)/32</f>
        <v>22</v>
      </c>
      <c r="K708" s="40">
        <f>$P$13</f>
        <v>6</v>
      </c>
      <c r="L708" s="5"/>
      <c r="M708" s="2"/>
      <c r="P708" s="9"/>
    </row>
    <row r="709" spans="1:18" s="8" customFormat="1" ht="42" customHeight="1">
      <c r="A709" s="5"/>
      <c r="B709" s="107" t="s">
        <v>19</v>
      </c>
      <c r="C709" s="109" t="s">
        <v>20</v>
      </c>
      <c r="D709" s="111" t="s">
        <v>21</v>
      </c>
      <c r="E709" s="10" t="s">
        <v>22</v>
      </c>
      <c r="F709" s="11" t="s">
        <v>23</v>
      </c>
      <c r="G709" s="113" t="s">
        <v>24</v>
      </c>
      <c r="H709" s="114"/>
      <c r="I709" s="11" t="s">
        <v>25</v>
      </c>
      <c r="J709" s="11" t="s">
        <v>26</v>
      </c>
      <c r="K709" s="12" t="s">
        <v>27</v>
      </c>
      <c r="L709" s="5"/>
      <c r="M709" s="2"/>
      <c r="P709" s="9"/>
    </row>
    <row r="710" spans="1:18" s="8" customFormat="1" ht="22.5" customHeight="1">
      <c r="A710" s="13"/>
      <c r="B710" s="108"/>
      <c r="C710" s="110"/>
      <c r="D710" s="112"/>
      <c r="E710" s="14" t="str">
        <f>$P$15</f>
        <v>B500SP</v>
      </c>
      <c r="F710" s="15" t="s">
        <v>28</v>
      </c>
      <c r="G710" s="16" t="s">
        <v>29</v>
      </c>
      <c r="H710" s="16" t="s">
        <v>30</v>
      </c>
      <c r="I710" s="16" t="s">
        <v>31</v>
      </c>
      <c r="J710" s="16" t="s">
        <v>32</v>
      </c>
      <c r="K710" s="17" t="s">
        <v>33</v>
      </c>
      <c r="L710" s="13"/>
      <c r="M710" s="2"/>
      <c r="N710" s="18"/>
      <c r="O710" s="18"/>
      <c r="P710" s="19"/>
      <c r="Q710" s="18"/>
    </row>
    <row r="711" spans="1:18" s="5" customFormat="1" ht="19.5" customHeight="1">
      <c r="B711" s="20">
        <v>1</v>
      </c>
      <c r="C711" s="21">
        <v>2</v>
      </c>
      <c r="D711" s="22">
        <v>3</v>
      </c>
      <c r="E711" s="21">
        <v>5</v>
      </c>
      <c r="F711" s="21">
        <v>6</v>
      </c>
      <c r="G711" s="21">
        <v>7</v>
      </c>
      <c r="H711" s="21">
        <v>8</v>
      </c>
      <c r="I711" s="21">
        <v>9</v>
      </c>
      <c r="J711" s="21">
        <v>10</v>
      </c>
      <c r="K711" s="23">
        <v>11</v>
      </c>
      <c r="M711" s="2"/>
      <c r="N711" s="95"/>
      <c r="O711" s="95"/>
      <c r="P711" s="95"/>
      <c r="Q711" s="95"/>
      <c r="R711" s="95"/>
    </row>
    <row r="712" spans="1:18" ht="38.25" customHeight="1">
      <c r="B712" s="24"/>
      <c r="C712" s="25"/>
      <c r="D712" s="25"/>
      <c r="E712" s="25"/>
      <c r="F712" s="26"/>
      <c r="G712" s="25"/>
      <c r="H712" s="25"/>
      <c r="I712" s="26"/>
      <c r="J712" s="26"/>
      <c r="K712" s="27"/>
      <c r="N712" s="96"/>
      <c r="O712" s="88"/>
      <c r="P712" s="89"/>
      <c r="Q712" s="89"/>
      <c r="R712" s="89"/>
    </row>
    <row r="713" spans="1:18" ht="38.25" customHeight="1">
      <c r="B713" s="28"/>
      <c r="C713" s="29"/>
      <c r="D713" s="29"/>
      <c r="E713" s="29"/>
      <c r="F713" s="30"/>
      <c r="G713" s="29"/>
      <c r="H713" s="29"/>
      <c r="I713" s="30"/>
      <c r="J713" s="30"/>
      <c r="K713" s="31"/>
      <c r="N713" s="88"/>
      <c r="O713" s="88"/>
      <c r="P713" s="89"/>
      <c r="Q713" s="89"/>
      <c r="R713" s="89"/>
    </row>
    <row r="714" spans="1:18" ht="38.25" customHeight="1">
      <c r="B714" s="28"/>
      <c r="C714" s="29"/>
      <c r="D714" s="29"/>
      <c r="E714" s="29"/>
      <c r="F714" s="30"/>
      <c r="G714" s="29"/>
      <c r="H714" s="29"/>
      <c r="I714" s="30"/>
      <c r="J714" s="30"/>
      <c r="K714" s="31"/>
      <c r="N714" s="88"/>
      <c r="O714" s="88"/>
      <c r="P714" s="89"/>
      <c r="Q714" s="89"/>
      <c r="R714" s="89"/>
    </row>
    <row r="715" spans="1:18" ht="38.25" customHeight="1">
      <c r="B715" s="28"/>
      <c r="C715" s="29"/>
      <c r="D715" s="29"/>
      <c r="E715" s="29"/>
      <c r="F715" s="30"/>
      <c r="G715" s="29"/>
      <c r="H715" s="29"/>
      <c r="I715" s="30"/>
      <c r="J715" s="30"/>
      <c r="K715" s="31"/>
      <c r="N715" s="88"/>
      <c r="O715" s="88"/>
      <c r="P715" s="90"/>
      <c r="Q715" s="90"/>
      <c r="R715" s="90"/>
    </row>
    <row r="716" spans="1:18" ht="38.25" customHeight="1">
      <c r="B716" s="28"/>
      <c r="C716" s="29"/>
      <c r="D716" s="29"/>
      <c r="E716" s="29"/>
      <c r="F716" s="30"/>
      <c r="G716" s="29"/>
      <c r="H716" s="29"/>
      <c r="I716" s="30"/>
      <c r="J716" s="30"/>
      <c r="K716" s="31"/>
      <c r="N716" s="88"/>
      <c r="O716" s="88"/>
      <c r="P716" s="91"/>
      <c r="Q716" s="91"/>
      <c r="R716" s="91"/>
    </row>
    <row r="717" spans="1:18" ht="38.25" customHeight="1">
      <c r="B717" s="28"/>
      <c r="C717" s="29"/>
      <c r="D717" s="29"/>
      <c r="E717" s="29"/>
      <c r="F717" s="30"/>
      <c r="G717" s="29"/>
      <c r="H717" s="29"/>
      <c r="I717" s="30"/>
      <c r="J717" s="30"/>
      <c r="K717" s="31"/>
      <c r="N717" s="88"/>
      <c r="O717" s="88"/>
      <c r="P717" s="89"/>
      <c r="Q717" s="89"/>
      <c r="R717" s="89"/>
    </row>
    <row r="718" spans="1:18" ht="38.25" customHeight="1">
      <c r="B718" s="28"/>
      <c r="C718" s="29"/>
      <c r="D718" s="29"/>
      <c r="E718" s="29"/>
      <c r="F718" s="30"/>
      <c r="G718" s="29"/>
      <c r="H718" s="29"/>
      <c r="I718" s="30"/>
      <c r="J718" s="30"/>
      <c r="K718" s="31"/>
      <c r="N718" s="88"/>
      <c r="O718" s="88"/>
      <c r="P718" s="89"/>
      <c r="Q718" s="89"/>
      <c r="R718" s="89"/>
    </row>
    <row r="719" spans="1:18" ht="38.25" customHeight="1">
      <c r="B719" s="28"/>
      <c r="C719" s="29"/>
      <c r="D719" s="29"/>
      <c r="E719" s="29"/>
      <c r="F719" s="30"/>
      <c r="G719" s="29"/>
      <c r="H719" s="29"/>
      <c r="I719" s="30"/>
      <c r="J719" s="30"/>
      <c r="K719" s="31"/>
      <c r="N719" s="88"/>
      <c r="O719" s="88"/>
      <c r="P719" s="89"/>
      <c r="Q719" s="89"/>
      <c r="R719" s="89"/>
    </row>
    <row r="720" spans="1:18" ht="38.25" customHeight="1">
      <c r="B720" s="28"/>
      <c r="C720" s="29"/>
      <c r="D720" s="29"/>
      <c r="E720" s="29"/>
      <c r="F720" s="30"/>
      <c r="G720" s="29"/>
      <c r="H720" s="29"/>
      <c r="I720" s="30"/>
      <c r="J720" s="30"/>
      <c r="K720" s="31"/>
      <c r="N720" s="88"/>
      <c r="O720" s="88"/>
      <c r="P720" s="92"/>
      <c r="Q720" s="92"/>
      <c r="R720" s="92"/>
    </row>
    <row r="721" spans="1:18" ht="38.25" customHeight="1">
      <c r="B721" s="28"/>
      <c r="C721" s="29"/>
      <c r="D721" s="29"/>
      <c r="E721" s="29"/>
      <c r="F721" s="30"/>
      <c r="G721" s="29"/>
      <c r="H721" s="29"/>
      <c r="I721" s="30"/>
      <c r="J721" s="30"/>
      <c r="K721" s="31"/>
      <c r="N721" s="88"/>
      <c r="O721" s="88"/>
      <c r="P721" s="92"/>
      <c r="Q721" s="92"/>
      <c r="R721" s="92"/>
    </row>
    <row r="722" spans="1:18" ht="38.25" customHeight="1">
      <c r="B722" s="28"/>
      <c r="C722" s="29"/>
      <c r="D722" s="29"/>
      <c r="E722" s="29"/>
      <c r="F722" s="30"/>
      <c r="G722" s="29"/>
      <c r="H722" s="29"/>
      <c r="I722" s="30"/>
      <c r="J722" s="30"/>
      <c r="K722" s="31"/>
      <c r="N722" s="88"/>
      <c r="O722" s="88"/>
      <c r="P722" s="92"/>
      <c r="Q722" s="92"/>
      <c r="R722" s="92"/>
    </row>
    <row r="723" spans="1:18" ht="38.25" customHeight="1">
      <c r="B723" s="28"/>
      <c r="C723" s="29"/>
      <c r="D723" s="29"/>
      <c r="E723" s="29"/>
      <c r="F723" s="30"/>
      <c r="G723" s="29"/>
      <c r="H723" s="29"/>
      <c r="I723" s="30"/>
      <c r="J723" s="30"/>
      <c r="K723" s="31"/>
      <c r="N723" s="88"/>
      <c r="O723" s="88"/>
      <c r="P723" s="92"/>
      <c r="Q723" s="92"/>
      <c r="R723" s="92"/>
    </row>
    <row r="724" spans="1:18" ht="38.25" customHeight="1">
      <c r="B724" s="28"/>
      <c r="C724" s="29"/>
      <c r="D724" s="29"/>
      <c r="E724" s="29"/>
      <c r="F724" s="30"/>
      <c r="G724" s="29"/>
      <c r="H724" s="29"/>
      <c r="I724" s="30"/>
      <c r="J724" s="30"/>
      <c r="K724" s="31"/>
      <c r="Q724" s="3"/>
      <c r="R724" s="3"/>
    </row>
    <row r="725" spans="1:18" ht="38.25" customHeight="1">
      <c r="B725" s="28"/>
      <c r="C725" s="29"/>
      <c r="D725" s="29"/>
      <c r="E725" s="29"/>
      <c r="F725" s="30"/>
      <c r="G725" s="29"/>
      <c r="H725" s="29"/>
      <c r="I725" s="30"/>
      <c r="J725" s="30"/>
      <c r="K725" s="31"/>
    </row>
    <row r="726" spans="1:18" ht="38.25" customHeight="1">
      <c r="B726" s="28"/>
      <c r="C726" s="29"/>
      <c r="D726" s="29"/>
      <c r="E726" s="29"/>
      <c r="F726" s="30"/>
      <c r="G726" s="29"/>
      <c r="H726" s="29"/>
      <c r="I726" s="30"/>
      <c r="J726" s="30"/>
      <c r="K726" s="31"/>
    </row>
    <row r="727" spans="1:18" ht="38.25" customHeight="1">
      <c r="B727" s="28"/>
      <c r="C727" s="29"/>
      <c r="D727" s="29"/>
      <c r="E727" s="29"/>
      <c r="F727" s="30"/>
      <c r="G727" s="29"/>
      <c r="H727" s="29"/>
      <c r="I727" s="30"/>
      <c r="J727" s="30"/>
      <c r="K727" s="31"/>
    </row>
    <row r="728" spans="1:18" ht="38.25" customHeight="1">
      <c r="B728" s="28"/>
      <c r="C728" s="29"/>
      <c r="D728" s="29"/>
      <c r="E728" s="29"/>
      <c r="F728" s="30"/>
      <c r="G728" s="29"/>
      <c r="H728" s="29"/>
      <c r="I728" s="30"/>
      <c r="J728" s="30"/>
      <c r="K728" s="31"/>
    </row>
    <row r="729" spans="1:18" ht="38.25" customHeight="1">
      <c r="B729" s="28"/>
      <c r="C729" s="29"/>
      <c r="D729" s="29"/>
      <c r="E729" s="29"/>
      <c r="F729" s="30"/>
      <c r="G729" s="29"/>
      <c r="H729" s="29"/>
      <c r="I729" s="30"/>
      <c r="J729" s="30"/>
      <c r="K729" s="31"/>
    </row>
    <row r="730" spans="1:18" ht="38.25" customHeight="1">
      <c r="B730" s="28"/>
      <c r="C730" s="29"/>
      <c r="D730" s="29"/>
      <c r="E730" s="29"/>
      <c r="F730" s="30"/>
      <c r="G730" s="29"/>
      <c r="H730" s="29"/>
      <c r="I730" s="30"/>
      <c r="J730" s="30"/>
      <c r="K730" s="31"/>
    </row>
    <row r="731" spans="1:18" ht="38.25" customHeight="1">
      <c r="B731" s="28"/>
      <c r="C731" s="29"/>
      <c r="D731" s="29"/>
      <c r="E731" s="29"/>
      <c r="F731" s="30"/>
      <c r="G731" s="29"/>
      <c r="H731" s="29"/>
      <c r="I731" s="30"/>
      <c r="J731" s="30"/>
      <c r="K731" s="31"/>
    </row>
    <row r="732" spans="1:18" ht="38.25" customHeight="1">
      <c r="B732" s="28"/>
      <c r="C732" s="29"/>
      <c r="D732" s="29"/>
      <c r="E732" s="29"/>
      <c r="F732" s="30"/>
      <c r="G732" s="29"/>
      <c r="H732" s="29"/>
      <c r="I732" s="30"/>
      <c r="J732" s="30"/>
      <c r="K732" s="31"/>
    </row>
    <row r="733" spans="1:18" ht="38.25" customHeight="1">
      <c r="B733" s="28"/>
      <c r="C733" s="29"/>
      <c r="D733" s="29"/>
      <c r="E733" s="29"/>
      <c r="F733" s="30"/>
      <c r="G733" s="29"/>
      <c r="H733" s="29"/>
      <c r="I733" s="30"/>
      <c r="J733" s="30"/>
      <c r="K733" s="31"/>
    </row>
    <row r="734" spans="1:18" ht="38.25" customHeight="1">
      <c r="B734" s="32"/>
      <c r="C734" s="33"/>
      <c r="D734" s="33"/>
      <c r="E734" s="33"/>
      <c r="F734" s="34"/>
      <c r="G734" s="33"/>
      <c r="H734" s="33"/>
      <c r="I734" s="34"/>
      <c r="J734" s="34"/>
      <c r="K734" s="35"/>
    </row>
    <row r="735" spans="1:18" s="8" customFormat="1" ht="24.75" customHeight="1">
      <c r="A735" s="36"/>
      <c r="B735" s="93" t="str">
        <f>IF(ISBLANK($P$12),"",$P$12)</f>
        <v/>
      </c>
      <c r="C735" s="94"/>
      <c r="D735" s="94"/>
      <c r="E735" s="94"/>
      <c r="F735" s="94"/>
      <c r="G735" s="37"/>
      <c r="H735" s="84"/>
      <c r="I735" s="84"/>
      <c r="J735" s="84"/>
      <c r="K735" s="85"/>
      <c r="L735" s="38"/>
      <c r="M735" s="2"/>
      <c r="P735" s="9"/>
    </row>
    <row r="736" spans="1:18" ht="23.1" customHeight="1">
      <c r="B736" s="86" t="str">
        <f>IF(ISBLANK(P$19),"",P$19)</f>
        <v/>
      </c>
      <c r="C736" s="87"/>
      <c r="D736" s="87"/>
      <c r="E736" s="87"/>
      <c r="F736" s="87"/>
      <c r="G736" s="87"/>
      <c r="H736" s="87"/>
      <c r="I736" s="87"/>
      <c r="J736" s="87"/>
      <c r="K736" s="87"/>
    </row>
    <row r="737" spans="1:18" ht="12.75" customHeight="1"/>
    <row r="738" spans="1:18" s="8" customFormat="1" ht="30" customHeight="1">
      <c r="A738" s="4"/>
      <c r="B738" s="115" t="s">
        <v>16</v>
      </c>
      <c r="C738" s="116"/>
      <c r="D738" s="117" t="str">
        <f>$P$8</f>
        <v>Budowa sali gimnastycznej wraz z łącznikiem</v>
      </c>
      <c r="E738" s="118"/>
      <c r="F738" s="118"/>
      <c r="G738" s="118"/>
      <c r="H738" s="118"/>
      <c r="I738" s="119"/>
      <c r="J738" s="97"/>
      <c r="K738" s="98"/>
      <c r="L738" s="5"/>
      <c r="M738" s="2"/>
      <c r="N738" s="6"/>
      <c r="O738" s="6"/>
      <c r="P738" s="7"/>
      <c r="Q738" s="6"/>
    </row>
    <row r="739" spans="1:18" s="8" customFormat="1" ht="19.5" customHeight="1">
      <c r="A739" s="4"/>
      <c r="B739" s="101" t="s">
        <v>17</v>
      </c>
      <c r="C739" s="102"/>
      <c r="D739" s="103" t="str">
        <f>$P$9</f>
        <v>ZBROJENIE ELEMENTÓW W POZIOMIE +3.20, +4.50</v>
      </c>
      <c r="E739" s="103"/>
      <c r="F739" s="103"/>
      <c r="G739" s="103"/>
      <c r="H739" s="103"/>
      <c r="I739" s="104"/>
      <c r="J739" s="99"/>
      <c r="K739" s="100"/>
      <c r="L739" s="5"/>
      <c r="M739" s="2"/>
      <c r="P739" s="9"/>
    </row>
    <row r="740" spans="1:18" s="8" customFormat="1" ht="19.5" customHeight="1">
      <c r="A740" s="4"/>
      <c r="B740" s="105" t="str">
        <f>$P$11</f>
        <v>16.12.2024</v>
      </c>
      <c r="C740" s="106"/>
      <c r="D740" s="120" t="s">
        <v>18</v>
      </c>
      <c r="E740" s="121"/>
      <c r="F740" s="122" t="str">
        <f>$P$10</f>
        <v>PW-K-1002</v>
      </c>
      <c r="G740" s="123"/>
      <c r="H740" s="123"/>
      <c r="I740" s="124"/>
      <c r="J740" s="39">
        <f>(ROW(A740)-4)/32</f>
        <v>23</v>
      </c>
      <c r="K740" s="40">
        <f>$P$13</f>
        <v>6</v>
      </c>
      <c r="L740" s="5"/>
      <c r="M740" s="2"/>
      <c r="P740" s="9"/>
    </row>
    <row r="741" spans="1:18" s="8" customFormat="1" ht="42" customHeight="1">
      <c r="A741" s="5"/>
      <c r="B741" s="107" t="s">
        <v>19</v>
      </c>
      <c r="C741" s="109" t="s">
        <v>20</v>
      </c>
      <c r="D741" s="111" t="s">
        <v>21</v>
      </c>
      <c r="E741" s="10" t="s">
        <v>22</v>
      </c>
      <c r="F741" s="11" t="s">
        <v>23</v>
      </c>
      <c r="G741" s="113" t="s">
        <v>24</v>
      </c>
      <c r="H741" s="114"/>
      <c r="I741" s="11" t="s">
        <v>25</v>
      </c>
      <c r="J741" s="11" t="s">
        <v>26</v>
      </c>
      <c r="K741" s="12" t="s">
        <v>27</v>
      </c>
      <c r="L741" s="5"/>
      <c r="M741" s="2"/>
      <c r="P741" s="9"/>
    </row>
    <row r="742" spans="1:18" s="8" customFormat="1" ht="22.5" customHeight="1">
      <c r="A742" s="13"/>
      <c r="B742" s="108"/>
      <c r="C742" s="110"/>
      <c r="D742" s="112"/>
      <c r="E742" s="14" t="str">
        <f>$P$15</f>
        <v>B500SP</v>
      </c>
      <c r="F742" s="15" t="s">
        <v>28</v>
      </c>
      <c r="G742" s="16" t="s">
        <v>29</v>
      </c>
      <c r="H742" s="16" t="s">
        <v>30</v>
      </c>
      <c r="I742" s="16" t="s">
        <v>31</v>
      </c>
      <c r="J742" s="16" t="s">
        <v>32</v>
      </c>
      <c r="K742" s="17" t="s">
        <v>33</v>
      </c>
      <c r="L742" s="13"/>
      <c r="M742" s="2"/>
      <c r="N742" s="18"/>
      <c r="O742" s="18"/>
      <c r="P742" s="19"/>
      <c r="Q742" s="18"/>
    </row>
    <row r="743" spans="1:18" s="5" customFormat="1" ht="19.5" customHeight="1">
      <c r="B743" s="20">
        <v>1</v>
      </c>
      <c r="C743" s="21">
        <v>2</v>
      </c>
      <c r="D743" s="22">
        <v>3</v>
      </c>
      <c r="E743" s="21">
        <v>5</v>
      </c>
      <c r="F743" s="21">
        <v>6</v>
      </c>
      <c r="G743" s="21">
        <v>7</v>
      </c>
      <c r="H743" s="21">
        <v>8</v>
      </c>
      <c r="I743" s="21">
        <v>9</v>
      </c>
      <c r="J743" s="21">
        <v>10</v>
      </c>
      <c r="K743" s="23">
        <v>11</v>
      </c>
      <c r="M743" s="2"/>
      <c r="N743" s="95"/>
      <c r="O743" s="95"/>
      <c r="P743" s="95"/>
      <c r="Q743" s="95"/>
      <c r="R743" s="95"/>
    </row>
    <row r="744" spans="1:18" ht="38.25" customHeight="1">
      <c r="B744" s="24"/>
      <c r="C744" s="25"/>
      <c r="D744" s="25"/>
      <c r="E744" s="25"/>
      <c r="F744" s="26"/>
      <c r="G744" s="25"/>
      <c r="H744" s="25"/>
      <c r="I744" s="26"/>
      <c r="J744" s="26"/>
      <c r="K744" s="27"/>
      <c r="N744" s="96"/>
      <c r="O744" s="88"/>
      <c r="P744" s="89"/>
      <c r="Q744" s="89"/>
      <c r="R744" s="89"/>
    </row>
    <row r="745" spans="1:18" ht="38.25" customHeight="1">
      <c r="B745" s="28"/>
      <c r="C745" s="29"/>
      <c r="D745" s="29"/>
      <c r="E745" s="29"/>
      <c r="F745" s="30"/>
      <c r="G745" s="29"/>
      <c r="H745" s="29"/>
      <c r="I745" s="30"/>
      <c r="J745" s="30"/>
      <c r="K745" s="31"/>
      <c r="N745" s="88"/>
      <c r="O745" s="88"/>
      <c r="P745" s="89"/>
      <c r="Q745" s="89"/>
      <c r="R745" s="89"/>
    </row>
    <row r="746" spans="1:18" ht="38.25" customHeight="1">
      <c r="B746" s="28"/>
      <c r="C746" s="29"/>
      <c r="D746" s="29"/>
      <c r="E746" s="29"/>
      <c r="F746" s="30"/>
      <c r="G746" s="29"/>
      <c r="H746" s="29"/>
      <c r="I746" s="30"/>
      <c r="J746" s="30"/>
      <c r="K746" s="31"/>
      <c r="N746" s="88"/>
      <c r="O746" s="88"/>
      <c r="P746" s="89"/>
      <c r="Q746" s="89"/>
      <c r="R746" s="89"/>
    </row>
    <row r="747" spans="1:18" ht="38.25" customHeight="1">
      <c r="B747" s="28"/>
      <c r="C747" s="29"/>
      <c r="D747" s="29"/>
      <c r="E747" s="29"/>
      <c r="F747" s="30"/>
      <c r="G747" s="29"/>
      <c r="H747" s="29"/>
      <c r="I747" s="30"/>
      <c r="J747" s="30"/>
      <c r="K747" s="31"/>
      <c r="N747" s="88"/>
      <c r="O747" s="88"/>
      <c r="P747" s="90"/>
      <c r="Q747" s="90"/>
      <c r="R747" s="90"/>
    </row>
    <row r="748" spans="1:18" ht="38.25" customHeight="1">
      <c r="B748" s="28"/>
      <c r="C748" s="29"/>
      <c r="D748" s="29"/>
      <c r="E748" s="29"/>
      <c r="F748" s="30"/>
      <c r="G748" s="29"/>
      <c r="H748" s="29"/>
      <c r="I748" s="30"/>
      <c r="J748" s="30"/>
      <c r="K748" s="31"/>
      <c r="N748" s="88"/>
      <c r="O748" s="88"/>
      <c r="P748" s="91"/>
      <c r="Q748" s="91"/>
      <c r="R748" s="91"/>
    </row>
    <row r="749" spans="1:18" ht="38.25" customHeight="1">
      <c r="B749" s="28"/>
      <c r="C749" s="29"/>
      <c r="D749" s="29"/>
      <c r="E749" s="29"/>
      <c r="F749" s="30"/>
      <c r="G749" s="29"/>
      <c r="H749" s="29"/>
      <c r="I749" s="30"/>
      <c r="J749" s="30"/>
      <c r="K749" s="31"/>
      <c r="N749" s="88"/>
      <c r="O749" s="88"/>
      <c r="P749" s="89"/>
      <c r="Q749" s="89"/>
      <c r="R749" s="89"/>
    </row>
    <row r="750" spans="1:18" ht="38.25" customHeight="1">
      <c r="B750" s="28"/>
      <c r="C750" s="29"/>
      <c r="D750" s="29"/>
      <c r="E750" s="29"/>
      <c r="F750" s="30"/>
      <c r="G750" s="29"/>
      <c r="H750" s="29"/>
      <c r="I750" s="30"/>
      <c r="J750" s="30"/>
      <c r="K750" s="31"/>
      <c r="N750" s="88"/>
      <c r="O750" s="88"/>
      <c r="P750" s="89"/>
      <c r="Q750" s="89"/>
      <c r="R750" s="89"/>
    </row>
    <row r="751" spans="1:18" ht="38.25" customHeight="1">
      <c r="B751" s="28"/>
      <c r="C751" s="29"/>
      <c r="D751" s="29"/>
      <c r="E751" s="29"/>
      <c r="F751" s="30"/>
      <c r="G751" s="29"/>
      <c r="H751" s="29"/>
      <c r="I751" s="30"/>
      <c r="J751" s="30"/>
      <c r="K751" s="31"/>
      <c r="N751" s="88"/>
      <c r="O751" s="88"/>
      <c r="P751" s="89"/>
      <c r="Q751" s="89"/>
      <c r="R751" s="89"/>
    </row>
    <row r="752" spans="1:18" ht="38.25" customHeight="1">
      <c r="B752" s="28"/>
      <c r="C752" s="29"/>
      <c r="D752" s="29"/>
      <c r="E752" s="29"/>
      <c r="F752" s="30"/>
      <c r="G752" s="29"/>
      <c r="H752" s="29"/>
      <c r="I752" s="30"/>
      <c r="J752" s="30"/>
      <c r="K752" s="31"/>
      <c r="N752" s="88"/>
      <c r="O752" s="88"/>
      <c r="P752" s="92"/>
      <c r="Q752" s="92"/>
      <c r="R752" s="92"/>
    </row>
    <row r="753" spans="1:18" ht="38.25" customHeight="1">
      <c r="B753" s="28"/>
      <c r="C753" s="29"/>
      <c r="D753" s="29"/>
      <c r="E753" s="29"/>
      <c r="F753" s="30"/>
      <c r="G753" s="29"/>
      <c r="H753" s="29"/>
      <c r="I753" s="30"/>
      <c r="J753" s="30"/>
      <c r="K753" s="31"/>
      <c r="N753" s="88"/>
      <c r="O753" s="88"/>
      <c r="P753" s="92"/>
      <c r="Q753" s="92"/>
      <c r="R753" s="92"/>
    </row>
    <row r="754" spans="1:18" ht="38.25" customHeight="1">
      <c r="B754" s="28"/>
      <c r="C754" s="29"/>
      <c r="D754" s="29"/>
      <c r="E754" s="29"/>
      <c r="F754" s="30"/>
      <c r="G754" s="29"/>
      <c r="H754" s="29"/>
      <c r="I754" s="30"/>
      <c r="J754" s="30"/>
      <c r="K754" s="31"/>
      <c r="N754" s="88"/>
      <c r="O754" s="88"/>
      <c r="P754" s="92"/>
      <c r="Q754" s="92"/>
      <c r="R754" s="92"/>
    </row>
    <row r="755" spans="1:18" ht="38.25" customHeight="1">
      <c r="B755" s="28"/>
      <c r="C755" s="29"/>
      <c r="D755" s="29"/>
      <c r="E755" s="29"/>
      <c r="F755" s="30"/>
      <c r="G755" s="29"/>
      <c r="H755" s="29"/>
      <c r="I755" s="30"/>
      <c r="J755" s="30"/>
      <c r="K755" s="31"/>
      <c r="N755" s="88"/>
      <c r="O755" s="88"/>
      <c r="P755" s="92"/>
      <c r="Q755" s="92"/>
      <c r="R755" s="92"/>
    </row>
    <row r="756" spans="1:18" ht="38.25" customHeight="1">
      <c r="B756" s="28"/>
      <c r="C756" s="29"/>
      <c r="D756" s="29"/>
      <c r="E756" s="29"/>
      <c r="F756" s="30"/>
      <c r="G756" s="29"/>
      <c r="H756" s="29"/>
      <c r="I756" s="30"/>
      <c r="J756" s="30"/>
      <c r="K756" s="31"/>
      <c r="Q756" s="3"/>
      <c r="R756" s="3"/>
    </row>
    <row r="757" spans="1:18" ht="38.25" customHeight="1">
      <c r="B757" s="28"/>
      <c r="C757" s="29"/>
      <c r="D757" s="29"/>
      <c r="E757" s="29"/>
      <c r="F757" s="30"/>
      <c r="G757" s="29"/>
      <c r="H757" s="29"/>
      <c r="I757" s="30"/>
      <c r="J757" s="30"/>
      <c r="K757" s="31"/>
    </row>
    <row r="758" spans="1:18" ht="38.25" customHeight="1">
      <c r="B758" s="28"/>
      <c r="C758" s="29"/>
      <c r="D758" s="29"/>
      <c r="E758" s="29"/>
      <c r="F758" s="30"/>
      <c r="G758" s="29"/>
      <c r="H758" s="29"/>
      <c r="I758" s="30"/>
      <c r="J758" s="30"/>
      <c r="K758" s="31"/>
    </row>
    <row r="759" spans="1:18" ht="38.25" customHeight="1">
      <c r="B759" s="28"/>
      <c r="C759" s="29"/>
      <c r="D759" s="29"/>
      <c r="E759" s="29"/>
      <c r="F759" s="30"/>
      <c r="G759" s="29"/>
      <c r="H759" s="29"/>
      <c r="I759" s="30"/>
      <c r="J759" s="30"/>
      <c r="K759" s="31"/>
    </row>
    <row r="760" spans="1:18" ht="38.25" customHeight="1">
      <c r="B760" s="28"/>
      <c r="C760" s="29"/>
      <c r="D760" s="29"/>
      <c r="E760" s="29"/>
      <c r="F760" s="30"/>
      <c r="G760" s="29"/>
      <c r="H760" s="29"/>
      <c r="I760" s="30"/>
      <c r="J760" s="30"/>
      <c r="K760" s="31"/>
    </row>
    <row r="761" spans="1:18" ht="38.25" customHeight="1">
      <c r="B761" s="28"/>
      <c r="C761" s="29"/>
      <c r="D761" s="29"/>
      <c r="E761" s="29"/>
      <c r="F761" s="30"/>
      <c r="G761" s="29"/>
      <c r="H761" s="29"/>
      <c r="I761" s="30"/>
      <c r="J761" s="30"/>
      <c r="K761" s="31"/>
    </row>
    <row r="762" spans="1:18" ht="38.25" customHeight="1">
      <c r="B762" s="28"/>
      <c r="C762" s="29"/>
      <c r="D762" s="29"/>
      <c r="E762" s="29"/>
      <c r="F762" s="30"/>
      <c r="G762" s="29"/>
      <c r="H762" s="29"/>
      <c r="I762" s="30"/>
      <c r="J762" s="30"/>
      <c r="K762" s="31"/>
    </row>
    <row r="763" spans="1:18" ht="38.25" customHeight="1">
      <c r="B763" s="28"/>
      <c r="C763" s="29"/>
      <c r="D763" s="29"/>
      <c r="E763" s="29"/>
      <c r="F763" s="30"/>
      <c r="G763" s="29"/>
      <c r="H763" s="29"/>
      <c r="I763" s="30"/>
      <c r="J763" s="30"/>
      <c r="K763" s="31"/>
    </row>
    <row r="764" spans="1:18" ht="38.25" customHeight="1">
      <c r="B764" s="28"/>
      <c r="C764" s="29"/>
      <c r="D764" s="29"/>
      <c r="E764" s="29"/>
      <c r="F764" s="30"/>
      <c r="G764" s="29"/>
      <c r="H764" s="29"/>
      <c r="I764" s="30"/>
      <c r="J764" s="30"/>
      <c r="K764" s="31"/>
    </row>
    <row r="765" spans="1:18" ht="38.25" customHeight="1">
      <c r="B765" s="28"/>
      <c r="C765" s="29"/>
      <c r="D765" s="29"/>
      <c r="E765" s="29"/>
      <c r="F765" s="30"/>
      <c r="G765" s="29"/>
      <c r="H765" s="29"/>
      <c r="I765" s="30"/>
      <c r="J765" s="30"/>
      <c r="K765" s="31"/>
    </row>
    <row r="766" spans="1:18" ht="38.25" customHeight="1">
      <c r="B766" s="32"/>
      <c r="C766" s="33"/>
      <c r="D766" s="33"/>
      <c r="E766" s="33"/>
      <c r="F766" s="34"/>
      <c r="G766" s="33"/>
      <c r="H766" s="33"/>
      <c r="I766" s="34"/>
      <c r="J766" s="34"/>
      <c r="K766" s="35"/>
    </row>
    <row r="767" spans="1:18" s="8" customFormat="1" ht="24.75" customHeight="1">
      <c r="A767" s="36"/>
      <c r="B767" s="93" t="str">
        <f>IF(ISBLANK($P$12),"",$P$12)</f>
        <v/>
      </c>
      <c r="C767" s="94"/>
      <c r="D767" s="94"/>
      <c r="E767" s="94"/>
      <c r="F767" s="94"/>
      <c r="G767" s="37"/>
      <c r="H767" s="84"/>
      <c r="I767" s="84"/>
      <c r="J767" s="84"/>
      <c r="K767" s="85"/>
      <c r="L767" s="38"/>
      <c r="M767" s="2"/>
      <c r="P767" s="9"/>
    </row>
    <row r="768" spans="1:18" ht="23.1" customHeight="1">
      <c r="B768" s="86" t="str">
        <f>IF(ISBLANK(P$19),"",P$19)</f>
        <v/>
      </c>
      <c r="C768" s="87"/>
      <c r="D768" s="87"/>
      <c r="E768" s="87"/>
      <c r="F768" s="87"/>
      <c r="G768" s="87"/>
      <c r="H768" s="87"/>
      <c r="I768" s="87"/>
      <c r="J768" s="87"/>
      <c r="K768" s="87"/>
    </row>
    <row r="769" spans="1:18" ht="12.75" customHeight="1"/>
    <row r="770" spans="1:18" s="8" customFormat="1" ht="30" customHeight="1">
      <c r="A770" s="4"/>
      <c r="B770" s="115" t="s">
        <v>16</v>
      </c>
      <c r="C770" s="116"/>
      <c r="D770" s="117" t="str">
        <f>$P$8</f>
        <v>Budowa sali gimnastycznej wraz z łącznikiem</v>
      </c>
      <c r="E770" s="118"/>
      <c r="F770" s="118"/>
      <c r="G770" s="118"/>
      <c r="H770" s="118"/>
      <c r="I770" s="119"/>
      <c r="J770" s="97"/>
      <c r="K770" s="98"/>
      <c r="L770" s="5"/>
      <c r="M770" s="2"/>
      <c r="N770" s="6"/>
      <c r="O770" s="6"/>
      <c r="P770" s="7"/>
      <c r="Q770" s="6"/>
    </row>
    <row r="771" spans="1:18" s="8" customFormat="1" ht="19.5" customHeight="1">
      <c r="A771" s="4"/>
      <c r="B771" s="101" t="s">
        <v>17</v>
      </c>
      <c r="C771" s="102"/>
      <c r="D771" s="103" t="str">
        <f>$P$9</f>
        <v>ZBROJENIE ELEMENTÓW W POZIOMIE +3.20, +4.50</v>
      </c>
      <c r="E771" s="103"/>
      <c r="F771" s="103"/>
      <c r="G771" s="103"/>
      <c r="H771" s="103"/>
      <c r="I771" s="104"/>
      <c r="J771" s="99"/>
      <c r="K771" s="100"/>
      <c r="L771" s="5"/>
      <c r="M771" s="2"/>
      <c r="P771" s="9"/>
    </row>
    <row r="772" spans="1:18" s="8" customFormat="1" ht="19.5" customHeight="1">
      <c r="A772" s="4"/>
      <c r="B772" s="105" t="str">
        <f>$P$11</f>
        <v>16.12.2024</v>
      </c>
      <c r="C772" s="106"/>
      <c r="D772" s="120" t="s">
        <v>18</v>
      </c>
      <c r="E772" s="121"/>
      <c r="F772" s="122" t="str">
        <f>$P$10</f>
        <v>PW-K-1002</v>
      </c>
      <c r="G772" s="123"/>
      <c r="H772" s="123"/>
      <c r="I772" s="124"/>
      <c r="J772" s="39">
        <f>(ROW(A772)-4)/32</f>
        <v>24</v>
      </c>
      <c r="K772" s="40">
        <f>$P$13</f>
        <v>6</v>
      </c>
      <c r="L772" s="5"/>
      <c r="M772" s="2"/>
      <c r="P772" s="9"/>
    </row>
    <row r="773" spans="1:18" s="8" customFormat="1" ht="42" customHeight="1">
      <c r="A773" s="5"/>
      <c r="B773" s="107" t="s">
        <v>19</v>
      </c>
      <c r="C773" s="109" t="s">
        <v>20</v>
      </c>
      <c r="D773" s="111" t="s">
        <v>21</v>
      </c>
      <c r="E773" s="10" t="s">
        <v>22</v>
      </c>
      <c r="F773" s="11" t="s">
        <v>23</v>
      </c>
      <c r="G773" s="113" t="s">
        <v>24</v>
      </c>
      <c r="H773" s="114"/>
      <c r="I773" s="11" t="s">
        <v>25</v>
      </c>
      <c r="J773" s="11" t="s">
        <v>26</v>
      </c>
      <c r="K773" s="12" t="s">
        <v>27</v>
      </c>
      <c r="L773" s="5"/>
      <c r="M773" s="2"/>
      <c r="P773" s="9"/>
    </row>
    <row r="774" spans="1:18" s="8" customFormat="1" ht="22.5" customHeight="1">
      <c r="A774" s="13"/>
      <c r="B774" s="108"/>
      <c r="C774" s="110"/>
      <c r="D774" s="112"/>
      <c r="E774" s="14" t="str">
        <f>$P$15</f>
        <v>B500SP</v>
      </c>
      <c r="F774" s="15" t="s">
        <v>28</v>
      </c>
      <c r="G774" s="16" t="s">
        <v>29</v>
      </c>
      <c r="H774" s="16" t="s">
        <v>30</v>
      </c>
      <c r="I774" s="16" t="s">
        <v>31</v>
      </c>
      <c r="J774" s="16" t="s">
        <v>32</v>
      </c>
      <c r="K774" s="17" t="s">
        <v>33</v>
      </c>
      <c r="L774" s="13"/>
      <c r="M774" s="2"/>
      <c r="N774" s="18"/>
      <c r="O774" s="18"/>
      <c r="P774" s="19"/>
      <c r="Q774" s="18"/>
    </row>
    <row r="775" spans="1:18" s="5" customFormat="1" ht="19.5" customHeight="1">
      <c r="B775" s="20">
        <v>1</v>
      </c>
      <c r="C775" s="21">
        <v>2</v>
      </c>
      <c r="D775" s="22">
        <v>3</v>
      </c>
      <c r="E775" s="21">
        <v>5</v>
      </c>
      <c r="F775" s="21">
        <v>6</v>
      </c>
      <c r="G775" s="21">
        <v>7</v>
      </c>
      <c r="H775" s="21">
        <v>8</v>
      </c>
      <c r="I775" s="21">
        <v>9</v>
      </c>
      <c r="J775" s="21">
        <v>10</v>
      </c>
      <c r="K775" s="23">
        <v>11</v>
      </c>
      <c r="M775" s="2"/>
      <c r="N775" s="95"/>
      <c r="O775" s="95"/>
      <c r="P775" s="95"/>
      <c r="Q775" s="95"/>
      <c r="R775" s="95"/>
    </row>
    <row r="776" spans="1:18" ht="38.25" customHeight="1">
      <c r="B776" s="24"/>
      <c r="C776" s="25"/>
      <c r="D776" s="25"/>
      <c r="E776" s="25"/>
      <c r="F776" s="26"/>
      <c r="G776" s="25"/>
      <c r="H776" s="25"/>
      <c r="I776" s="26"/>
      <c r="J776" s="26"/>
      <c r="K776" s="27"/>
      <c r="N776" s="96"/>
      <c r="O776" s="88"/>
      <c r="P776" s="89"/>
      <c r="Q776" s="89"/>
      <c r="R776" s="89"/>
    </row>
    <row r="777" spans="1:18" ht="38.25" customHeight="1">
      <c r="B777" s="28"/>
      <c r="C777" s="29"/>
      <c r="D777" s="29"/>
      <c r="E777" s="29"/>
      <c r="F777" s="30"/>
      <c r="G777" s="29"/>
      <c r="H777" s="29"/>
      <c r="I777" s="30"/>
      <c r="J777" s="30"/>
      <c r="K777" s="31"/>
      <c r="N777" s="88"/>
      <c r="O777" s="88"/>
      <c r="P777" s="89"/>
      <c r="Q777" s="89"/>
      <c r="R777" s="89"/>
    </row>
    <row r="778" spans="1:18" ht="38.25" customHeight="1">
      <c r="B778" s="28"/>
      <c r="C778" s="29"/>
      <c r="D778" s="29"/>
      <c r="E778" s="29"/>
      <c r="F778" s="30"/>
      <c r="G778" s="29"/>
      <c r="H778" s="29"/>
      <c r="I778" s="30"/>
      <c r="J778" s="30"/>
      <c r="K778" s="31"/>
      <c r="N778" s="88"/>
      <c r="O778" s="88"/>
      <c r="P778" s="89"/>
      <c r="Q778" s="89"/>
      <c r="R778" s="89"/>
    </row>
    <row r="779" spans="1:18" ht="38.25" customHeight="1">
      <c r="B779" s="28"/>
      <c r="C779" s="29"/>
      <c r="D779" s="29"/>
      <c r="E779" s="29"/>
      <c r="F779" s="30"/>
      <c r="G779" s="29"/>
      <c r="H779" s="29"/>
      <c r="I779" s="30"/>
      <c r="J779" s="30"/>
      <c r="K779" s="31"/>
      <c r="N779" s="88"/>
      <c r="O779" s="88"/>
      <c r="P779" s="90"/>
      <c r="Q779" s="90"/>
      <c r="R779" s="90"/>
    </row>
    <row r="780" spans="1:18" ht="38.25" customHeight="1">
      <c r="B780" s="28"/>
      <c r="C780" s="29"/>
      <c r="D780" s="29"/>
      <c r="E780" s="29"/>
      <c r="F780" s="30"/>
      <c r="G780" s="29"/>
      <c r="H780" s="29"/>
      <c r="I780" s="30"/>
      <c r="J780" s="30"/>
      <c r="K780" s="31"/>
      <c r="N780" s="88"/>
      <c r="O780" s="88"/>
      <c r="P780" s="91"/>
      <c r="Q780" s="91"/>
      <c r="R780" s="91"/>
    </row>
    <row r="781" spans="1:18" ht="38.25" customHeight="1">
      <c r="B781" s="28"/>
      <c r="C781" s="29"/>
      <c r="D781" s="29"/>
      <c r="E781" s="29"/>
      <c r="F781" s="30"/>
      <c r="G781" s="29"/>
      <c r="H781" s="29"/>
      <c r="I781" s="30"/>
      <c r="J781" s="30"/>
      <c r="K781" s="31"/>
      <c r="N781" s="88"/>
      <c r="O781" s="88"/>
      <c r="P781" s="89"/>
      <c r="Q781" s="89"/>
      <c r="R781" s="89"/>
    </row>
    <row r="782" spans="1:18" ht="38.25" customHeight="1">
      <c r="B782" s="28"/>
      <c r="C782" s="29"/>
      <c r="D782" s="29"/>
      <c r="E782" s="29"/>
      <c r="F782" s="30"/>
      <c r="G782" s="29"/>
      <c r="H782" s="29"/>
      <c r="I782" s="30"/>
      <c r="J782" s="30"/>
      <c r="K782" s="31"/>
      <c r="N782" s="88"/>
      <c r="O782" s="88"/>
      <c r="P782" s="89"/>
      <c r="Q782" s="89"/>
      <c r="R782" s="89"/>
    </row>
    <row r="783" spans="1:18" ht="38.25" customHeight="1">
      <c r="B783" s="28"/>
      <c r="C783" s="29"/>
      <c r="D783" s="29"/>
      <c r="E783" s="29"/>
      <c r="F783" s="30"/>
      <c r="G783" s="29"/>
      <c r="H783" s="29"/>
      <c r="I783" s="30"/>
      <c r="J783" s="30"/>
      <c r="K783" s="31"/>
      <c r="N783" s="88"/>
      <c r="O783" s="88"/>
      <c r="P783" s="89"/>
      <c r="Q783" s="89"/>
      <c r="R783" s="89"/>
    </row>
    <row r="784" spans="1:18" ht="38.25" customHeight="1">
      <c r="B784" s="28"/>
      <c r="C784" s="29"/>
      <c r="D784" s="29"/>
      <c r="E784" s="29"/>
      <c r="F784" s="30"/>
      <c r="G784" s="29"/>
      <c r="H784" s="29"/>
      <c r="I784" s="30"/>
      <c r="J784" s="30"/>
      <c r="K784" s="31"/>
      <c r="N784" s="88"/>
      <c r="O784" s="88"/>
      <c r="P784" s="92"/>
      <c r="Q784" s="92"/>
      <c r="R784" s="92"/>
    </row>
    <row r="785" spans="1:18" ht="38.25" customHeight="1">
      <c r="B785" s="28"/>
      <c r="C785" s="29"/>
      <c r="D785" s="29"/>
      <c r="E785" s="29"/>
      <c r="F785" s="30"/>
      <c r="G785" s="29"/>
      <c r="H785" s="29"/>
      <c r="I785" s="30"/>
      <c r="J785" s="30"/>
      <c r="K785" s="31"/>
      <c r="N785" s="88"/>
      <c r="O785" s="88"/>
      <c r="P785" s="92"/>
      <c r="Q785" s="92"/>
      <c r="R785" s="92"/>
    </row>
    <row r="786" spans="1:18" ht="38.25" customHeight="1">
      <c r="B786" s="28"/>
      <c r="C786" s="29"/>
      <c r="D786" s="29"/>
      <c r="E786" s="29"/>
      <c r="F786" s="30"/>
      <c r="G786" s="29"/>
      <c r="H786" s="29"/>
      <c r="I786" s="30"/>
      <c r="J786" s="30"/>
      <c r="K786" s="31"/>
      <c r="N786" s="88"/>
      <c r="O786" s="88"/>
      <c r="P786" s="92"/>
      <c r="Q786" s="92"/>
      <c r="R786" s="92"/>
    </row>
    <row r="787" spans="1:18" ht="38.25" customHeight="1">
      <c r="B787" s="28"/>
      <c r="C787" s="29"/>
      <c r="D787" s="29"/>
      <c r="E787" s="29"/>
      <c r="F787" s="30"/>
      <c r="G787" s="29"/>
      <c r="H787" s="29"/>
      <c r="I787" s="30"/>
      <c r="J787" s="30"/>
      <c r="K787" s="31"/>
      <c r="N787" s="88"/>
      <c r="O787" s="88"/>
      <c r="P787" s="92"/>
      <c r="Q787" s="92"/>
      <c r="R787" s="92"/>
    </row>
    <row r="788" spans="1:18" ht="38.25" customHeight="1">
      <c r="B788" s="28"/>
      <c r="C788" s="29"/>
      <c r="D788" s="29"/>
      <c r="E788" s="29"/>
      <c r="F788" s="30"/>
      <c r="G788" s="29"/>
      <c r="H788" s="29"/>
      <c r="I788" s="30"/>
      <c r="J788" s="30"/>
      <c r="K788" s="31"/>
      <c r="Q788" s="3"/>
      <c r="R788" s="3"/>
    </row>
    <row r="789" spans="1:18" ht="38.25" customHeight="1">
      <c r="B789" s="28"/>
      <c r="C789" s="29"/>
      <c r="D789" s="29"/>
      <c r="E789" s="29"/>
      <c r="F789" s="30"/>
      <c r="G789" s="29"/>
      <c r="H789" s="29"/>
      <c r="I789" s="30"/>
      <c r="J789" s="30"/>
      <c r="K789" s="31"/>
    </row>
    <row r="790" spans="1:18" ht="38.25" customHeight="1">
      <c r="B790" s="28"/>
      <c r="C790" s="29"/>
      <c r="D790" s="29"/>
      <c r="E790" s="29"/>
      <c r="F790" s="30"/>
      <c r="G790" s="29"/>
      <c r="H790" s="29"/>
      <c r="I790" s="30"/>
      <c r="J790" s="30"/>
      <c r="K790" s="31"/>
    </row>
    <row r="791" spans="1:18" ht="38.25" customHeight="1">
      <c r="B791" s="28"/>
      <c r="C791" s="29"/>
      <c r="D791" s="29"/>
      <c r="E791" s="29"/>
      <c r="F791" s="30"/>
      <c r="G791" s="29"/>
      <c r="H791" s="29"/>
      <c r="I791" s="30"/>
      <c r="J791" s="30"/>
      <c r="K791" s="31"/>
    </row>
    <row r="792" spans="1:18" ht="38.25" customHeight="1">
      <c r="B792" s="28"/>
      <c r="C792" s="29"/>
      <c r="D792" s="29"/>
      <c r="E792" s="29"/>
      <c r="F792" s="30"/>
      <c r="G792" s="29"/>
      <c r="H792" s="29"/>
      <c r="I792" s="30"/>
      <c r="J792" s="30"/>
      <c r="K792" s="31"/>
    </row>
    <row r="793" spans="1:18" ht="38.25" customHeight="1">
      <c r="B793" s="28"/>
      <c r="C793" s="29"/>
      <c r="D793" s="29"/>
      <c r="E793" s="29"/>
      <c r="F793" s="30"/>
      <c r="G793" s="29"/>
      <c r="H793" s="29"/>
      <c r="I793" s="30"/>
      <c r="J793" s="30"/>
      <c r="K793" s="31"/>
    </row>
    <row r="794" spans="1:18" ht="38.25" customHeight="1">
      <c r="B794" s="28"/>
      <c r="C794" s="29"/>
      <c r="D794" s="29"/>
      <c r="E794" s="29"/>
      <c r="F794" s="30"/>
      <c r="G794" s="29"/>
      <c r="H794" s="29"/>
      <c r="I794" s="30"/>
      <c r="J794" s="30"/>
      <c r="K794" s="31"/>
    </row>
    <row r="795" spans="1:18" ht="38.25" customHeight="1">
      <c r="B795" s="28"/>
      <c r="C795" s="29"/>
      <c r="D795" s="29"/>
      <c r="E795" s="29"/>
      <c r="F795" s="30"/>
      <c r="G795" s="29"/>
      <c r="H795" s="29"/>
      <c r="I795" s="30"/>
      <c r="J795" s="30"/>
      <c r="K795" s="31"/>
    </row>
    <row r="796" spans="1:18" ht="38.25" customHeight="1">
      <c r="B796" s="28"/>
      <c r="C796" s="29"/>
      <c r="D796" s="29"/>
      <c r="E796" s="29"/>
      <c r="F796" s="30"/>
      <c r="G796" s="29"/>
      <c r="H796" s="29"/>
      <c r="I796" s="30"/>
      <c r="J796" s="30"/>
      <c r="K796" s="31"/>
    </row>
    <row r="797" spans="1:18" ht="38.25" customHeight="1">
      <c r="B797" s="28"/>
      <c r="C797" s="29"/>
      <c r="D797" s="29"/>
      <c r="E797" s="29"/>
      <c r="F797" s="30"/>
      <c r="G797" s="29"/>
      <c r="H797" s="29"/>
      <c r="I797" s="30"/>
      <c r="J797" s="30"/>
      <c r="K797" s="31"/>
    </row>
    <row r="798" spans="1:18" ht="38.25" customHeight="1">
      <c r="B798" s="32"/>
      <c r="C798" s="33"/>
      <c r="D798" s="33"/>
      <c r="E798" s="33"/>
      <c r="F798" s="34"/>
      <c r="G798" s="33"/>
      <c r="H798" s="33"/>
      <c r="I798" s="34"/>
      <c r="J798" s="34"/>
      <c r="K798" s="35"/>
    </row>
    <row r="799" spans="1:18" s="8" customFormat="1" ht="24.75" customHeight="1">
      <c r="A799" s="36"/>
      <c r="B799" s="93" t="str">
        <f>IF(ISBLANK($P$12),"",$P$12)</f>
        <v/>
      </c>
      <c r="C799" s="94"/>
      <c r="D799" s="94"/>
      <c r="E799" s="94"/>
      <c r="F799" s="94"/>
      <c r="G799" s="37"/>
      <c r="H799" s="84"/>
      <c r="I799" s="84"/>
      <c r="J799" s="84"/>
      <c r="K799" s="85"/>
      <c r="L799" s="38"/>
      <c r="M799" s="2"/>
      <c r="P799" s="9"/>
    </row>
    <row r="800" spans="1:18" ht="23.1" customHeight="1">
      <c r="B800" s="86" t="str">
        <f>IF(ISBLANK(P$19),"",P$19)</f>
        <v/>
      </c>
      <c r="C800" s="87"/>
      <c r="D800" s="87"/>
      <c r="E800" s="87"/>
      <c r="F800" s="87"/>
      <c r="G800" s="87"/>
      <c r="H800" s="87"/>
      <c r="I800" s="87"/>
      <c r="J800" s="87"/>
      <c r="K800" s="87"/>
    </row>
    <row r="801" spans="1:18" ht="12.75" customHeight="1"/>
    <row r="802" spans="1:18" s="8" customFormat="1" ht="30" customHeight="1">
      <c r="A802" s="4"/>
      <c r="B802" s="115" t="s">
        <v>16</v>
      </c>
      <c r="C802" s="116"/>
      <c r="D802" s="117" t="str">
        <f>$P$8</f>
        <v>Budowa sali gimnastycznej wraz z łącznikiem</v>
      </c>
      <c r="E802" s="118"/>
      <c r="F802" s="118"/>
      <c r="G802" s="118"/>
      <c r="H802" s="118"/>
      <c r="I802" s="119"/>
      <c r="J802" s="97"/>
      <c r="K802" s="98"/>
      <c r="L802" s="5"/>
      <c r="M802" s="2"/>
      <c r="N802" s="6"/>
      <c r="O802" s="6"/>
      <c r="P802" s="7"/>
      <c r="Q802" s="6"/>
    </row>
    <row r="803" spans="1:18" s="8" customFormat="1" ht="19.5" customHeight="1">
      <c r="A803" s="4"/>
      <c r="B803" s="101" t="s">
        <v>17</v>
      </c>
      <c r="C803" s="102"/>
      <c r="D803" s="103" t="str">
        <f>$P$9</f>
        <v>ZBROJENIE ELEMENTÓW W POZIOMIE +3.20, +4.50</v>
      </c>
      <c r="E803" s="103"/>
      <c r="F803" s="103"/>
      <c r="G803" s="103"/>
      <c r="H803" s="103"/>
      <c r="I803" s="104"/>
      <c r="J803" s="99"/>
      <c r="K803" s="100"/>
      <c r="L803" s="5"/>
      <c r="M803" s="2"/>
      <c r="P803" s="9"/>
    </row>
    <row r="804" spans="1:18" s="8" customFormat="1" ht="19.5" customHeight="1">
      <c r="A804" s="4"/>
      <c r="B804" s="105" t="str">
        <f>$P$11</f>
        <v>16.12.2024</v>
      </c>
      <c r="C804" s="106"/>
      <c r="D804" s="120" t="s">
        <v>18</v>
      </c>
      <c r="E804" s="121"/>
      <c r="F804" s="122" t="str">
        <f>$P$10</f>
        <v>PW-K-1002</v>
      </c>
      <c r="G804" s="123"/>
      <c r="H804" s="123"/>
      <c r="I804" s="124"/>
      <c r="J804" s="39">
        <f>(ROW(A804)-4)/32</f>
        <v>25</v>
      </c>
      <c r="K804" s="40">
        <f>$P$13</f>
        <v>6</v>
      </c>
      <c r="L804" s="5"/>
      <c r="M804" s="2"/>
      <c r="P804" s="9"/>
    </row>
    <row r="805" spans="1:18" s="8" customFormat="1" ht="42" customHeight="1">
      <c r="A805" s="5"/>
      <c r="B805" s="107" t="s">
        <v>19</v>
      </c>
      <c r="C805" s="109" t="s">
        <v>20</v>
      </c>
      <c r="D805" s="111" t="s">
        <v>21</v>
      </c>
      <c r="E805" s="10" t="s">
        <v>22</v>
      </c>
      <c r="F805" s="11" t="s">
        <v>23</v>
      </c>
      <c r="G805" s="113" t="s">
        <v>24</v>
      </c>
      <c r="H805" s="114"/>
      <c r="I805" s="11" t="s">
        <v>25</v>
      </c>
      <c r="J805" s="11" t="s">
        <v>26</v>
      </c>
      <c r="K805" s="12" t="s">
        <v>27</v>
      </c>
      <c r="L805" s="5"/>
      <c r="M805" s="2"/>
      <c r="P805" s="9"/>
    </row>
    <row r="806" spans="1:18" s="8" customFormat="1" ht="22.5" customHeight="1">
      <c r="A806" s="13"/>
      <c r="B806" s="108"/>
      <c r="C806" s="110"/>
      <c r="D806" s="112"/>
      <c r="E806" s="14" t="str">
        <f>$P$15</f>
        <v>B500SP</v>
      </c>
      <c r="F806" s="15" t="s">
        <v>28</v>
      </c>
      <c r="G806" s="16" t="s">
        <v>29</v>
      </c>
      <c r="H806" s="16" t="s">
        <v>30</v>
      </c>
      <c r="I806" s="16" t="s">
        <v>31</v>
      </c>
      <c r="J806" s="16" t="s">
        <v>32</v>
      </c>
      <c r="K806" s="17" t="s">
        <v>33</v>
      </c>
      <c r="L806" s="13"/>
      <c r="M806" s="2"/>
      <c r="N806" s="18"/>
      <c r="O806" s="18"/>
      <c r="P806" s="19"/>
      <c r="Q806" s="18"/>
    </row>
    <row r="807" spans="1:18" s="5" customFormat="1" ht="19.5" customHeight="1">
      <c r="B807" s="20">
        <v>1</v>
      </c>
      <c r="C807" s="21">
        <v>2</v>
      </c>
      <c r="D807" s="22">
        <v>3</v>
      </c>
      <c r="E807" s="21">
        <v>5</v>
      </c>
      <c r="F807" s="21">
        <v>6</v>
      </c>
      <c r="G807" s="21">
        <v>7</v>
      </c>
      <c r="H807" s="21">
        <v>8</v>
      </c>
      <c r="I807" s="21">
        <v>9</v>
      </c>
      <c r="J807" s="21">
        <v>10</v>
      </c>
      <c r="K807" s="23">
        <v>11</v>
      </c>
      <c r="M807" s="2"/>
      <c r="N807" s="95"/>
      <c r="O807" s="95"/>
      <c r="P807" s="95"/>
      <c r="Q807" s="95"/>
      <c r="R807" s="95"/>
    </row>
    <row r="808" spans="1:18" ht="38.25" customHeight="1">
      <c r="B808" s="24"/>
      <c r="C808" s="25"/>
      <c r="D808" s="25"/>
      <c r="E808" s="25"/>
      <c r="F808" s="26"/>
      <c r="G808" s="25"/>
      <c r="H808" s="25"/>
      <c r="I808" s="26"/>
      <c r="J808" s="26"/>
      <c r="K808" s="27"/>
      <c r="N808" s="96"/>
      <c r="O808" s="88"/>
      <c r="P808" s="89"/>
      <c r="Q808" s="89"/>
      <c r="R808" s="89"/>
    </row>
    <row r="809" spans="1:18" ht="38.25" customHeight="1">
      <c r="B809" s="28"/>
      <c r="C809" s="29"/>
      <c r="D809" s="29"/>
      <c r="E809" s="29"/>
      <c r="F809" s="30"/>
      <c r="G809" s="29"/>
      <c r="H809" s="29"/>
      <c r="I809" s="30"/>
      <c r="J809" s="30"/>
      <c r="K809" s="31"/>
      <c r="N809" s="88"/>
      <c r="O809" s="88"/>
      <c r="P809" s="89"/>
      <c r="Q809" s="89"/>
      <c r="R809" s="89"/>
    </row>
    <row r="810" spans="1:18" ht="38.25" customHeight="1">
      <c r="B810" s="28"/>
      <c r="C810" s="29"/>
      <c r="D810" s="29"/>
      <c r="E810" s="29"/>
      <c r="F810" s="30"/>
      <c r="G810" s="29"/>
      <c r="H810" s="29"/>
      <c r="I810" s="30"/>
      <c r="J810" s="30"/>
      <c r="K810" s="31"/>
      <c r="N810" s="88"/>
      <c r="O810" s="88"/>
      <c r="P810" s="89"/>
      <c r="Q810" s="89"/>
      <c r="R810" s="89"/>
    </row>
    <row r="811" spans="1:18" ht="38.25" customHeight="1">
      <c r="B811" s="28"/>
      <c r="C811" s="29"/>
      <c r="D811" s="29"/>
      <c r="E811" s="29"/>
      <c r="F811" s="30"/>
      <c r="G811" s="29"/>
      <c r="H811" s="29"/>
      <c r="I811" s="30"/>
      <c r="J811" s="30"/>
      <c r="K811" s="31"/>
      <c r="N811" s="88"/>
      <c r="O811" s="88"/>
      <c r="P811" s="90"/>
      <c r="Q811" s="90"/>
      <c r="R811" s="90"/>
    </row>
    <row r="812" spans="1:18" ht="38.25" customHeight="1">
      <c r="B812" s="28"/>
      <c r="C812" s="29"/>
      <c r="D812" s="29"/>
      <c r="E812" s="29"/>
      <c r="F812" s="30"/>
      <c r="G812" s="29"/>
      <c r="H812" s="29"/>
      <c r="I812" s="30"/>
      <c r="J812" s="30"/>
      <c r="K812" s="31"/>
      <c r="N812" s="88"/>
      <c r="O812" s="88"/>
      <c r="P812" s="91"/>
      <c r="Q812" s="91"/>
      <c r="R812" s="91"/>
    </row>
    <row r="813" spans="1:18" ht="38.25" customHeight="1">
      <c r="B813" s="28"/>
      <c r="C813" s="29"/>
      <c r="D813" s="29"/>
      <c r="E813" s="29"/>
      <c r="F813" s="30"/>
      <c r="G813" s="29"/>
      <c r="H813" s="29"/>
      <c r="I813" s="30"/>
      <c r="J813" s="30"/>
      <c r="K813" s="31"/>
      <c r="N813" s="88"/>
      <c r="O813" s="88"/>
      <c r="P813" s="89"/>
      <c r="Q813" s="89"/>
      <c r="R813" s="89"/>
    </row>
    <row r="814" spans="1:18" ht="38.25" customHeight="1">
      <c r="B814" s="28"/>
      <c r="C814" s="29"/>
      <c r="D814" s="29"/>
      <c r="E814" s="29"/>
      <c r="F814" s="30"/>
      <c r="G814" s="29"/>
      <c r="H814" s="29"/>
      <c r="I814" s="30"/>
      <c r="J814" s="30"/>
      <c r="K814" s="31"/>
      <c r="N814" s="88"/>
      <c r="O814" s="88"/>
      <c r="P814" s="89"/>
      <c r="Q814" s="89"/>
      <c r="R814" s="89"/>
    </row>
    <row r="815" spans="1:18" ht="38.25" customHeight="1">
      <c r="B815" s="28"/>
      <c r="C815" s="29"/>
      <c r="D815" s="29"/>
      <c r="E815" s="29"/>
      <c r="F815" s="30"/>
      <c r="G815" s="29"/>
      <c r="H815" s="29"/>
      <c r="I815" s="30"/>
      <c r="J815" s="30"/>
      <c r="K815" s="31"/>
      <c r="N815" s="88"/>
      <c r="O815" s="88"/>
      <c r="P815" s="89"/>
      <c r="Q815" s="89"/>
      <c r="R815" s="89"/>
    </row>
    <row r="816" spans="1:18" ht="38.25" customHeight="1">
      <c r="B816" s="28"/>
      <c r="C816" s="29"/>
      <c r="D816" s="29"/>
      <c r="E816" s="29"/>
      <c r="F816" s="30"/>
      <c r="G816" s="29"/>
      <c r="H816" s="29"/>
      <c r="I816" s="30"/>
      <c r="J816" s="30"/>
      <c r="K816" s="31"/>
      <c r="N816" s="88"/>
      <c r="O816" s="88"/>
      <c r="P816" s="92"/>
      <c r="Q816" s="92"/>
      <c r="R816" s="92"/>
    </row>
    <row r="817" spans="1:18" ht="38.25" customHeight="1">
      <c r="B817" s="28"/>
      <c r="C817" s="29"/>
      <c r="D817" s="29"/>
      <c r="E817" s="29"/>
      <c r="F817" s="30"/>
      <c r="G817" s="29"/>
      <c r="H817" s="29"/>
      <c r="I817" s="30"/>
      <c r="J817" s="30"/>
      <c r="K817" s="31"/>
      <c r="N817" s="88"/>
      <c r="O817" s="88"/>
      <c r="P817" s="92"/>
      <c r="Q817" s="92"/>
      <c r="R817" s="92"/>
    </row>
    <row r="818" spans="1:18" ht="38.25" customHeight="1">
      <c r="B818" s="28"/>
      <c r="C818" s="29"/>
      <c r="D818" s="29"/>
      <c r="E818" s="29"/>
      <c r="F818" s="30"/>
      <c r="G818" s="29"/>
      <c r="H818" s="29"/>
      <c r="I818" s="30"/>
      <c r="J818" s="30"/>
      <c r="K818" s="31"/>
      <c r="N818" s="88"/>
      <c r="O818" s="88"/>
      <c r="P818" s="92"/>
      <c r="Q818" s="92"/>
      <c r="R818" s="92"/>
    </row>
    <row r="819" spans="1:18" ht="38.25" customHeight="1">
      <c r="B819" s="28"/>
      <c r="C819" s="29"/>
      <c r="D819" s="29"/>
      <c r="E819" s="29"/>
      <c r="F819" s="30"/>
      <c r="G819" s="29"/>
      <c r="H819" s="29"/>
      <c r="I819" s="30"/>
      <c r="J819" s="30"/>
      <c r="K819" s="31"/>
      <c r="N819" s="88"/>
      <c r="O819" s="88"/>
      <c r="P819" s="92"/>
      <c r="Q819" s="92"/>
      <c r="R819" s="92"/>
    </row>
    <row r="820" spans="1:18" ht="38.25" customHeight="1">
      <c r="B820" s="28"/>
      <c r="C820" s="29"/>
      <c r="D820" s="29"/>
      <c r="E820" s="29"/>
      <c r="F820" s="30"/>
      <c r="G820" s="29"/>
      <c r="H820" s="29"/>
      <c r="I820" s="30"/>
      <c r="J820" s="30"/>
      <c r="K820" s="31"/>
      <c r="Q820" s="3"/>
      <c r="R820" s="3"/>
    </row>
    <row r="821" spans="1:18" ht="38.25" customHeight="1">
      <c r="B821" s="28"/>
      <c r="C821" s="29"/>
      <c r="D821" s="29"/>
      <c r="E821" s="29"/>
      <c r="F821" s="30"/>
      <c r="G821" s="29"/>
      <c r="H821" s="29"/>
      <c r="I821" s="30"/>
      <c r="J821" s="30"/>
      <c r="K821" s="31"/>
    </row>
    <row r="822" spans="1:18" ht="38.25" customHeight="1">
      <c r="B822" s="28"/>
      <c r="C822" s="29"/>
      <c r="D822" s="29"/>
      <c r="E822" s="29"/>
      <c r="F822" s="30"/>
      <c r="G822" s="29"/>
      <c r="H822" s="29"/>
      <c r="I822" s="30"/>
      <c r="J822" s="30"/>
      <c r="K822" s="31"/>
    </row>
    <row r="823" spans="1:18" ht="38.25" customHeight="1">
      <c r="B823" s="28"/>
      <c r="C823" s="29"/>
      <c r="D823" s="29"/>
      <c r="E823" s="29"/>
      <c r="F823" s="30"/>
      <c r="G823" s="29"/>
      <c r="H823" s="29"/>
      <c r="I823" s="30"/>
      <c r="J823" s="30"/>
      <c r="K823" s="31"/>
    </row>
    <row r="824" spans="1:18" ht="38.25" customHeight="1">
      <c r="B824" s="28"/>
      <c r="C824" s="29"/>
      <c r="D824" s="29"/>
      <c r="E824" s="29"/>
      <c r="F824" s="30"/>
      <c r="G824" s="29"/>
      <c r="H824" s="29"/>
      <c r="I824" s="30"/>
      <c r="J824" s="30"/>
      <c r="K824" s="31"/>
    </row>
    <row r="825" spans="1:18" ht="38.25" customHeight="1">
      <c r="B825" s="28"/>
      <c r="C825" s="29"/>
      <c r="D825" s="29"/>
      <c r="E825" s="29"/>
      <c r="F825" s="30"/>
      <c r="G825" s="29"/>
      <c r="H825" s="29"/>
      <c r="I825" s="30"/>
      <c r="J825" s="30"/>
      <c r="K825" s="31"/>
    </row>
    <row r="826" spans="1:18" ht="38.25" customHeight="1">
      <c r="B826" s="28"/>
      <c r="C826" s="29"/>
      <c r="D826" s="29"/>
      <c r="E826" s="29"/>
      <c r="F826" s="30"/>
      <c r="G826" s="29"/>
      <c r="H826" s="29"/>
      <c r="I826" s="30"/>
      <c r="J826" s="30"/>
      <c r="K826" s="31"/>
    </row>
    <row r="827" spans="1:18" ht="38.25" customHeight="1">
      <c r="B827" s="28"/>
      <c r="C827" s="29"/>
      <c r="D827" s="29"/>
      <c r="E827" s="29"/>
      <c r="F827" s="30"/>
      <c r="G827" s="29"/>
      <c r="H827" s="29"/>
      <c r="I827" s="30"/>
      <c r="J827" s="30"/>
      <c r="K827" s="31"/>
    </row>
    <row r="828" spans="1:18" ht="38.25" customHeight="1">
      <c r="B828" s="28"/>
      <c r="C828" s="29"/>
      <c r="D828" s="29"/>
      <c r="E828" s="29"/>
      <c r="F828" s="30"/>
      <c r="G828" s="29"/>
      <c r="H828" s="29"/>
      <c r="I828" s="30"/>
      <c r="J828" s="30"/>
      <c r="K828" s="31"/>
    </row>
    <row r="829" spans="1:18" ht="38.25" customHeight="1">
      <c r="B829" s="28"/>
      <c r="C829" s="29"/>
      <c r="D829" s="29"/>
      <c r="E829" s="29"/>
      <c r="F829" s="30"/>
      <c r="G829" s="29"/>
      <c r="H829" s="29"/>
      <c r="I829" s="30"/>
      <c r="J829" s="30"/>
      <c r="K829" s="31"/>
    </row>
    <row r="830" spans="1:18" ht="38.25" customHeight="1">
      <c r="B830" s="32"/>
      <c r="C830" s="33"/>
      <c r="D830" s="33"/>
      <c r="E830" s="33"/>
      <c r="F830" s="34"/>
      <c r="G830" s="33"/>
      <c r="H830" s="33"/>
      <c r="I830" s="34"/>
      <c r="J830" s="34"/>
      <c r="K830" s="35"/>
    </row>
    <row r="831" spans="1:18" s="8" customFormat="1" ht="24.75" customHeight="1">
      <c r="A831" s="36"/>
      <c r="B831" s="93" t="str">
        <f>IF(ISBLANK($P$12),"",$P$12)</f>
        <v/>
      </c>
      <c r="C831" s="94"/>
      <c r="D831" s="94"/>
      <c r="E831" s="94"/>
      <c r="F831" s="94"/>
      <c r="G831" s="37"/>
      <c r="H831" s="84"/>
      <c r="I831" s="84"/>
      <c r="J831" s="84"/>
      <c r="K831" s="85"/>
      <c r="L831" s="38"/>
      <c r="M831" s="2"/>
      <c r="P831" s="9"/>
    </row>
    <row r="832" spans="1:18" ht="23.1" customHeight="1">
      <c r="B832" s="86" t="str">
        <f>IF(ISBLANK(P$19),"",P$19)</f>
        <v/>
      </c>
      <c r="C832" s="87"/>
      <c r="D832" s="87"/>
      <c r="E832" s="87"/>
      <c r="F832" s="87"/>
      <c r="G832" s="87"/>
      <c r="H832" s="87"/>
      <c r="I832" s="87"/>
      <c r="J832" s="87"/>
      <c r="K832" s="87"/>
    </row>
    <row r="833" spans="1:18" ht="12.75" customHeight="1"/>
    <row r="834" spans="1:18" s="8" customFormat="1" ht="30" customHeight="1">
      <c r="A834" s="4"/>
      <c r="B834" s="115" t="s">
        <v>16</v>
      </c>
      <c r="C834" s="116"/>
      <c r="D834" s="117" t="str">
        <f>$P$8</f>
        <v>Budowa sali gimnastycznej wraz z łącznikiem</v>
      </c>
      <c r="E834" s="118"/>
      <c r="F834" s="118"/>
      <c r="G834" s="118"/>
      <c r="H834" s="118"/>
      <c r="I834" s="119"/>
      <c r="J834" s="97"/>
      <c r="K834" s="98"/>
      <c r="L834" s="5"/>
      <c r="M834" s="2"/>
      <c r="N834" s="6"/>
      <c r="O834" s="6"/>
      <c r="P834" s="7"/>
      <c r="Q834" s="6"/>
    </row>
    <row r="835" spans="1:18" s="8" customFormat="1" ht="19.5" customHeight="1">
      <c r="A835" s="4"/>
      <c r="B835" s="101" t="s">
        <v>17</v>
      </c>
      <c r="C835" s="102"/>
      <c r="D835" s="103" t="str">
        <f>$P$9</f>
        <v>ZBROJENIE ELEMENTÓW W POZIOMIE +3.20, +4.50</v>
      </c>
      <c r="E835" s="103"/>
      <c r="F835" s="103"/>
      <c r="G835" s="103"/>
      <c r="H835" s="103"/>
      <c r="I835" s="104"/>
      <c r="J835" s="99"/>
      <c r="K835" s="100"/>
      <c r="L835" s="5"/>
      <c r="M835" s="2"/>
      <c r="P835" s="9"/>
    </row>
    <row r="836" spans="1:18" s="8" customFormat="1" ht="19.5" customHeight="1">
      <c r="A836" s="4"/>
      <c r="B836" s="105" t="str">
        <f>$P$11</f>
        <v>16.12.2024</v>
      </c>
      <c r="C836" s="106"/>
      <c r="D836" s="120" t="s">
        <v>18</v>
      </c>
      <c r="E836" s="121"/>
      <c r="F836" s="122" t="str">
        <f>$P$10</f>
        <v>PW-K-1002</v>
      </c>
      <c r="G836" s="123"/>
      <c r="H836" s="123"/>
      <c r="I836" s="124"/>
      <c r="J836" s="39">
        <f>(ROW(A836)-4)/32</f>
        <v>26</v>
      </c>
      <c r="K836" s="40">
        <f>$P$13</f>
        <v>6</v>
      </c>
      <c r="L836" s="5"/>
      <c r="M836" s="2"/>
      <c r="P836" s="9"/>
    </row>
    <row r="837" spans="1:18" s="8" customFormat="1" ht="42" customHeight="1">
      <c r="A837" s="5"/>
      <c r="B837" s="107" t="s">
        <v>19</v>
      </c>
      <c r="C837" s="109" t="s">
        <v>20</v>
      </c>
      <c r="D837" s="111" t="s">
        <v>21</v>
      </c>
      <c r="E837" s="10" t="s">
        <v>22</v>
      </c>
      <c r="F837" s="11" t="s">
        <v>23</v>
      </c>
      <c r="G837" s="113" t="s">
        <v>24</v>
      </c>
      <c r="H837" s="114"/>
      <c r="I837" s="11" t="s">
        <v>25</v>
      </c>
      <c r="J837" s="11" t="s">
        <v>26</v>
      </c>
      <c r="K837" s="12" t="s">
        <v>27</v>
      </c>
      <c r="L837" s="5"/>
      <c r="M837" s="2"/>
      <c r="P837" s="9"/>
    </row>
    <row r="838" spans="1:18" s="8" customFormat="1" ht="22.5" customHeight="1">
      <c r="A838" s="13"/>
      <c r="B838" s="108"/>
      <c r="C838" s="110"/>
      <c r="D838" s="112"/>
      <c r="E838" s="14" t="str">
        <f>$P$15</f>
        <v>B500SP</v>
      </c>
      <c r="F838" s="15" t="s">
        <v>28</v>
      </c>
      <c r="G838" s="16" t="s">
        <v>29</v>
      </c>
      <c r="H838" s="16" t="s">
        <v>30</v>
      </c>
      <c r="I838" s="16" t="s">
        <v>31</v>
      </c>
      <c r="J838" s="16" t="s">
        <v>32</v>
      </c>
      <c r="K838" s="17" t="s">
        <v>33</v>
      </c>
      <c r="L838" s="13"/>
      <c r="M838" s="2"/>
      <c r="N838" s="18"/>
      <c r="O838" s="18"/>
      <c r="P838" s="19"/>
      <c r="Q838" s="18"/>
    </row>
    <row r="839" spans="1:18" s="5" customFormat="1" ht="19.5" customHeight="1">
      <c r="B839" s="20">
        <v>1</v>
      </c>
      <c r="C839" s="21">
        <v>2</v>
      </c>
      <c r="D839" s="22">
        <v>3</v>
      </c>
      <c r="E839" s="21">
        <v>5</v>
      </c>
      <c r="F839" s="21">
        <v>6</v>
      </c>
      <c r="G839" s="21">
        <v>7</v>
      </c>
      <c r="H839" s="21">
        <v>8</v>
      </c>
      <c r="I839" s="21">
        <v>9</v>
      </c>
      <c r="J839" s="21">
        <v>10</v>
      </c>
      <c r="K839" s="23">
        <v>11</v>
      </c>
      <c r="M839" s="2"/>
      <c r="N839" s="95"/>
      <c r="O839" s="95"/>
      <c r="P839" s="95"/>
      <c r="Q839" s="95"/>
      <c r="R839" s="95"/>
    </row>
    <row r="840" spans="1:18" ht="38.25" customHeight="1">
      <c r="B840" s="24"/>
      <c r="C840" s="25"/>
      <c r="D840" s="25"/>
      <c r="E840" s="25"/>
      <c r="F840" s="26"/>
      <c r="G840" s="25"/>
      <c r="H840" s="25"/>
      <c r="I840" s="26"/>
      <c r="J840" s="26"/>
      <c r="K840" s="27"/>
      <c r="N840" s="96"/>
      <c r="O840" s="88"/>
      <c r="P840" s="89"/>
      <c r="Q840" s="89"/>
      <c r="R840" s="89"/>
    </row>
    <row r="841" spans="1:18" ht="38.25" customHeight="1">
      <c r="B841" s="28"/>
      <c r="C841" s="29"/>
      <c r="D841" s="29"/>
      <c r="E841" s="29"/>
      <c r="F841" s="30"/>
      <c r="G841" s="29"/>
      <c r="H841" s="29"/>
      <c r="I841" s="30"/>
      <c r="J841" s="30"/>
      <c r="K841" s="31"/>
      <c r="N841" s="88"/>
      <c r="O841" s="88"/>
      <c r="P841" s="89"/>
      <c r="Q841" s="89"/>
      <c r="R841" s="89"/>
    </row>
    <row r="842" spans="1:18" ht="38.25" customHeight="1">
      <c r="B842" s="28"/>
      <c r="C842" s="29"/>
      <c r="D842" s="29"/>
      <c r="E842" s="29"/>
      <c r="F842" s="30"/>
      <c r="G842" s="29"/>
      <c r="H842" s="29"/>
      <c r="I842" s="30"/>
      <c r="J842" s="30"/>
      <c r="K842" s="31"/>
      <c r="N842" s="88"/>
      <c r="O842" s="88"/>
      <c r="P842" s="89"/>
      <c r="Q842" s="89"/>
      <c r="R842" s="89"/>
    </row>
    <row r="843" spans="1:18" ht="38.25" customHeight="1">
      <c r="B843" s="28"/>
      <c r="C843" s="29"/>
      <c r="D843" s="29"/>
      <c r="E843" s="29"/>
      <c r="F843" s="30"/>
      <c r="G843" s="29"/>
      <c r="H843" s="29"/>
      <c r="I843" s="30"/>
      <c r="J843" s="30"/>
      <c r="K843" s="31"/>
      <c r="N843" s="88"/>
      <c r="O843" s="88"/>
      <c r="P843" s="90"/>
      <c r="Q843" s="90"/>
      <c r="R843" s="90"/>
    </row>
    <row r="844" spans="1:18" ht="38.25" customHeight="1">
      <c r="B844" s="28"/>
      <c r="C844" s="29"/>
      <c r="D844" s="29"/>
      <c r="E844" s="29"/>
      <c r="F844" s="30"/>
      <c r="G844" s="29"/>
      <c r="H844" s="29"/>
      <c r="I844" s="30"/>
      <c r="J844" s="30"/>
      <c r="K844" s="31"/>
      <c r="N844" s="88"/>
      <c r="O844" s="88"/>
      <c r="P844" s="91"/>
      <c r="Q844" s="91"/>
      <c r="R844" s="91"/>
    </row>
    <row r="845" spans="1:18" ht="38.25" customHeight="1">
      <c r="B845" s="28"/>
      <c r="C845" s="29"/>
      <c r="D845" s="29"/>
      <c r="E845" s="29"/>
      <c r="F845" s="30"/>
      <c r="G845" s="29"/>
      <c r="H845" s="29"/>
      <c r="I845" s="30"/>
      <c r="J845" s="30"/>
      <c r="K845" s="31"/>
      <c r="N845" s="88"/>
      <c r="O845" s="88"/>
      <c r="P845" s="89"/>
      <c r="Q845" s="89"/>
      <c r="R845" s="89"/>
    </row>
    <row r="846" spans="1:18" ht="38.25" customHeight="1">
      <c r="B846" s="28"/>
      <c r="C846" s="29"/>
      <c r="D846" s="29"/>
      <c r="E846" s="29"/>
      <c r="F846" s="30"/>
      <c r="G846" s="29"/>
      <c r="H846" s="29"/>
      <c r="I846" s="30"/>
      <c r="J846" s="30"/>
      <c r="K846" s="31"/>
      <c r="N846" s="88"/>
      <c r="O846" s="88"/>
      <c r="P846" s="89"/>
      <c r="Q846" s="89"/>
      <c r="R846" s="89"/>
    </row>
    <row r="847" spans="1:18" ht="38.25" customHeight="1">
      <c r="B847" s="28"/>
      <c r="C847" s="29"/>
      <c r="D847" s="29"/>
      <c r="E847" s="29"/>
      <c r="F847" s="30"/>
      <c r="G847" s="29"/>
      <c r="H847" s="29"/>
      <c r="I847" s="30"/>
      <c r="J847" s="30"/>
      <c r="K847" s="31"/>
      <c r="N847" s="88"/>
      <c r="O847" s="88"/>
      <c r="P847" s="89"/>
      <c r="Q847" s="89"/>
      <c r="R847" s="89"/>
    </row>
    <row r="848" spans="1:18" ht="38.25" customHeight="1">
      <c r="B848" s="28"/>
      <c r="C848" s="29"/>
      <c r="D848" s="29"/>
      <c r="E848" s="29"/>
      <c r="F848" s="30"/>
      <c r="G848" s="29"/>
      <c r="H848" s="29"/>
      <c r="I848" s="30"/>
      <c r="J848" s="30"/>
      <c r="K848" s="31"/>
      <c r="N848" s="88"/>
      <c r="O848" s="88"/>
      <c r="P848" s="92"/>
      <c r="Q848" s="92"/>
      <c r="R848" s="92"/>
    </row>
    <row r="849" spans="1:18" ht="38.25" customHeight="1">
      <c r="B849" s="28"/>
      <c r="C849" s="29"/>
      <c r="D849" s="29"/>
      <c r="E849" s="29"/>
      <c r="F849" s="30"/>
      <c r="G849" s="29"/>
      <c r="H849" s="29"/>
      <c r="I849" s="30"/>
      <c r="J849" s="30"/>
      <c r="K849" s="31"/>
      <c r="N849" s="88"/>
      <c r="O849" s="88"/>
      <c r="P849" s="92"/>
      <c r="Q849" s="92"/>
      <c r="R849" s="92"/>
    </row>
    <row r="850" spans="1:18" ht="38.25" customHeight="1">
      <c r="B850" s="28"/>
      <c r="C850" s="29"/>
      <c r="D850" s="29"/>
      <c r="E850" s="29"/>
      <c r="F850" s="30"/>
      <c r="G850" s="29"/>
      <c r="H850" s="29"/>
      <c r="I850" s="30"/>
      <c r="J850" s="30"/>
      <c r="K850" s="31"/>
      <c r="N850" s="88"/>
      <c r="O850" s="88"/>
      <c r="P850" s="92"/>
      <c r="Q850" s="92"/>
      <c r="R850" s="92"/>
    </row>
    <row r="851" spans="1:18" ht="38.25" customHeight="1">
      <c r="B851" s="28"/>
      <c r="C851" s="29"/>
      <c r="D851" s="29"/>
      <c r="E851" s="29"/>
      <c r="F851" s="30"/>
      <c r="G851" s="29"/>
      <c r="H851" s="29"/>
      <c r="I851" s="30"/>
      <c r="J851" s="30"/>
      <c r="K851" s="31"/>
      <c r="N851" s="88"/>
      <c r="O851" s="88"/>
      <c r="P851" s="92"/>
      <c r="Q851" s="92"/>
      <c r="R851" s="92"/>
    </row>
    <row r="852" spans="1:18" ht="38.25" customHeight="1">
      <c r="B852" s="28"/>
      <c r="C852" s="29"/>
      <c r="D852" s="29"/>
      <c r="E852" s="29"/>
      <c r="F852" s="30"/>
      <c r="G852" s="29"/>
      <c r="H852" s="29"/>
      <c r="I852" s="30"/>
      <c r="J852" s="30"/>
      <c r="K852" s="31"/>
      <c r="Q852" s="3"/>
      <c r="R852" s="3"/>
    </row>
    <row r="853" spans="1:18" ht="38.25" customHeight="1">
      <c r="B853" s="28"/>
      <c r="C853" s="29"/>
      <c r="D853" s="29"/>
      <c r="E853" s="29"/>
      <c r="F853" s="30"/>
      <c r="G853" s="29"/>
      <c r="H853" s="29"/>
      <c r="I853" s="30"/>
      <c r="J853" s="30"/>
      <c r="K853" s="31"/>
    </row>
    <row r="854" spans="1:18" ht="38.25" customHeight="1">
      <c r="B854" s="28"/>
      <c r="C854" s="29"/>
      <c r="D854" s="29"/>
      <c r="E854" s="29"/>
      <c r="F854" s="30"/>
      <c r="G854" s="29"/>
      <c r="H854" s="29"/>
      <c r="I854" s="30"/>
      <c r="J854" s="30"/>
      <c r="K854" s="31"/>
    </row>
    <row r="855" spans="1:18" ht="38.25" customHeight="1">
      <c r="B855" s="28"/>
      <c r="C855" s="29"/>
      <c r="D855" s="29"/>
      <c r="E855" s="29"/>
      <c r="F855" s="30"/>
      <c r="G855" s="29"/>
      <c r="H855" s="29"/>
      <c r="I855" s="30"/>
      <c r="J855" s="30"/>
      <c r="K855" s="31"/>
    </row>
    <row r="856" spans="1:18" ht="38.25" customHeight="1">
      <c r="B856" s="28"/>
      <c r="C856" s="29"/>
      <c r="D856" s="29"/>
      <c r="E856" s="29"/>
      <c r="F856" s="30"/>
      <c r="G856" s="29"/>
      <c r="H856" s="29"/>
      <c r="I856" s="30"/>
      <c r="J856" s="30"/>
      <c r="K856" s="31"/>
    </row>
    <row r="857" spans="1:18" ht="38.25" customHeight="1">
      <c r="B857" s="28"/>
      <c r="C857" s="29"/>
      <c r="D857" s="29"/>
      <c r="E857" s="29"/>
      <c r="F857" s="30"/>
      <c r="G857" s="29"/>
      <c r="H857" s="29"/>
      <c r="I857" s="30"/>
      <c r="J857" s="30"/>
      <c r="K857" s="31"/>
    </row>
    <row r="858" spans="1:18" ht="38.25" customHeight="1">
      <c r="B858" s="28"/>
      <c r="C858" s="29"/>
      <c r="D858" s="29"/>
      <c r="E858" s="29"/>
      <c r="F858" s="30"/>
      <c r="G858" s="29"/>
      <c r="H858" s="29"/>
      <c r="I858" s="30"/>
      <c r="J858" s="30"/>
      <c r="K858" s="31"/>
    </row>
    <row r="859" spans="1:18" ht="38.25" customHeight="1">
      <c r="B859" s="28"/>
      <c r="C859" s="29"/>
      <c r="D859" s="29"/>
      <c r="E859" s="29"/>
      <c r="F859" s="30"/>
      <c r="G859" s="29"/>
      <c r="H859" s="29"/>
      <c r="I859" s="30"/>
      <c r="J859" s="30"/>
      <c r="K859" s="31"/>
    </row>
    <row r="860" spans="1:18" ht="38.25" customHeight="1">
      <c r="B860" s="28"/>
      <c r="C860" s="29"/>
      <c r="D860" s="29"/>
      <c r="E860" s="29"/>
      <c r="F860" s="30"/>
      <c r="G860" s="29"/>
      <c r="H860" s="29"/>
      <c r="I860" s="30"/>
      <c r="J860" s="30"/>
      <c r="K860" s="31"/>
    </row>
    <row r="861" spans="1:18" ht="38.25" customHeight="1">
      <c r="B861" s="28"/>
      <c r="C861" s="29"/>
      <c r="D861" s="29"/>
      <c r="E861" s="29"/>
      <c r="F861" s="30"/>
      <c r="G861" s="29"/>
      <c r="H861" s="29"/>
      <c r="I861" s="30"/>
      <c r="J861" s="30"/>
      <c r="K861" s="31"/>
    </row>
    <row r="862" spans="1:18" ht="38.25" customHeight="1">
      <c r="B862" s="32"/>
      <c r="C862" s="33"/>
      <c r="D862" s="33"/>
      <c r="E862" s="33"/>
      <c r="F862" s="34"/>
      <c r="G862" s="33"/>
      <c r="H862" s="33"/>
      <c r="I862" s="34"/>
      <c r="J862" s="34"/>
      <c r="K862" s="35"/>
    </row>
    <row r="863" spans="1:18" s="8" customFormat="1" ht="24.75" customHeight="1">
      <c r="A863" s="36"/>
      <c r="B863" s="93" t="str">
        <f>IF(ISBLANK($P$12),"",$P$12)</f>
        <v/>
      </c>
      <c r="C863" s="94"/>
      <c r="D863" s="94"/>
      <c r="E863" s="94"/>
      <c r="F863" s="94"/>
      <c r="G863" s="37"/>
      <c r="H863" s="84"/>
      <c r="I863" s="84"/>
      <c r="J863" s="84"/>
      <c r="K863" s="85"/>
      <c r="L863" s="38"/>
      <c r="M863" s="2"/>
      <c r="P863" s="9"/>
    </row>
    <row r="864" spans="1:18" ht="23.1" customHeight="1">
      <c r="B864" s="86" t="str">
        <f>IF(ISBLANK(P$19),"",P$19)</f>
        <v/>
      </c>
      <c r="C864" s="87"/>
      <c r="D864" s="87"/>
      <c r="E864" s="87"/>
      <c r="F864" s="87"/>
      <c r="G864" s="87"/>
      <c r="H864" s="87"/>
      <c r="I864" s="87"/>
      <c r="J864" s="87"/>
      <c r="K864" s="87"/>
    </row>
    <row r="865" spans="1:18" ht="12.75" customHeight="1"/>
    <row r="866" spans="1:18" s="8" customFormat="1" ht="30" customHeight="1">
      <c r="A866" s="4"/>
      <c r="B866" s="115" t="s">
        <v>16</v>
      </c>
      <c r="C866" s="116"/>
      <c r="D866" s="117" t="str">
        <f>$P$8</f>
        <v>Budowa sali gimnastycznej wraz z łącznikiem</v>
      </c>
      <c r="E866" s="118"/>
      <c r="F866" s="118"/>
      <c r="G866" s="118"/>
      <c r="H866" s="118"/>
      <c r="I866" s="119"/>
      <c r="J866" s="97"/>
      <c r="K866" s="98"/>
      <c r="L866" s="5"/>
      <c r="M866" s="2"/>
      <c r="N866" s="6"/>
      <c r="O866" s="6"/>
      <c r="P866" s="7"/>
      <c r="Q866" s="6"/>
    </row>
    <row r="867" spans="1:18" s="8" customFormat="1" ht="19.5" customHeight="1">
      <c r="A867" s="4"/>
      <c r="B867" s="101" t="s">
        <v>17</v>
      </c>
      <c r="C867" s="102"/>
      <c r="D867" s="103" t="str">
        <f>$P$9</f>
        <v>ZBROJENIE ELEMENTÓW W POZIOMIE +3.20, +4.50</v>
      </c>
      <c r="E867" s="103"/>
      <c r="F867" s="103"/>
      <c r="G867" s="103"/>
      <c r="H867" s="103"/>
      <c r="I867" s="104"/>
      <c r="J867" s="99"/>
      <c r="K867" s="100"/>
      <c r="L867" s="5"/>
      <c r="M867" s="2"/>
      <c r="P867" s="9"/>
    </row>
    <row r="868" spans="1:18" s="8" customFormat="1" ht="19.5" customHeight="1">
      <c r="A868" s="4"/>
      <c r="B868" s="105" t="str">
        <f>$P$11</f>
        <v>16.12.2024</v>
      </c>
      <c r="C868" s="106"/>
      <c r="D868" s="120" t="s">
        <v>18</v>
      </c>
      <c r="E868" s="121"/>
      <c r="F868" s="122" t="str">
        <f>$P$10</f>
        <v>PW-K-1002</v>
      </c>
      <c r="G868" s="123"/>
      <c r="H868" s="123"/>
      <c r="I868" s="124"/>
      <c r="J868" s="39">
        <f>(ROW(A868)-4)/32</f>
        <v>27</v>
      </c>
      <c r="K868" s="40">
        <f>$P$13</f>
        <v>6</v>
      </c>
      <c r="L868" s="5"/>
      <c r="M868" s="2"/>
      <c r="P868" s="9"/>
    </row>
    <row r="869" spans="1:18" s="8" customFormat="1" ht="42" customHeight="1">
      <c r="A869" s="5"/>
      <c r="B869" s="107" t="s">
        <v>19</v>
      </c>
      <c r="C869" s="109" t="s">
        <v>20</v>
      </c>
      <c r="D869" s="111" t="s">
        <v>21</v>
      </c>
      <c r="E869" s="10" t="s">
        <v>22</v>
      </c>
      <c r="F869" s="11" t="s">
        <v>23</v>
      </c>
      <c r="G869" s="113" t="s">
        <v>24</v>
      </c>
      <c r="H869" s="114"/>
      <c r="I869" s="11" t="s">
        <v>25</v>
      </c>
      <c r="J869" s="11" t="s">
        <v>26</v>
      </c>
      <c r="K869" s="12" t="s">
        <v>27</v>
      </c>
      <c r="L869" s="5"/>
      <c r="M869" s="2"/>
      <c r="P869" s="9"/>
    </row>
    <row r="870" spans="1:18" s="8" customFormat="1" ht="22.5" customHeight="1">
      <c r="A870" s="13"/>
      <c r="B870" s="108"/>
      <c r="C870" s="110"/>
      <c r="D870" s="112"/>
      <c r="E870" s="14" t="str">
        <f>$P$15</f>
        <v>B500SP</v>
      </c>
      <c r="F870" s="15" t="s">
        <v>28</v>
      </c>
      <c r="G870" s="16" t="s">
        <v>29</v>
      </c>
      <c r="H870" s="16" t="s">
        <v>30</v>
      </c>
      <c r="I870" s="16" t="s">
        <v>31</v>
      </c>
      <c r="J870" s="16" t="s">
        <v>32</v>
      </c>
      <c r="K870" s="17" t="s">
        <v>33</v>
      </c>
      <c r="L870" s="13"/>
      <c r="M870" s="2"/>
      <c r="N870" s="18"/>
      <c r="O870" s="18"/>
      <c r="P870" s="19"/>
      <c r="Q870" s="18"/>
    </row>
    <row r="871" spans="1:18" s="5" customFormat="1" ht="19.5" customHeight="1">
      <c r="B871" s="20">
        <v>1</v>
      </c>
      <c r="C871" s="21">
        <v>2</v>
      </c>
      <c r="D871" s="22">
        <v>3</v>
      </c>
      <c r="E871" s="21">
        <v>5</v>
      </c>
      <c r="F871" s="21">
        <v>6</v>
      </c>
      <c r="G871" s="21">
        <v>7</v>
      </c>
      <c r="H871" s="21">
        <v>8</v>
      </c>
      <c r="I871" s="21">
        <v>9</v>
      </c>
      <c r="J871" s="21">
        <v>10</v>
      </c>
      <c r="K871" s="23">
        <v>11</v>
      </c>
      <c r="M871" s="2"/>
      <c r="N871" s="95"/>
      <c r="O871" s="95"/>
      <c r="P871" s="95"/>
      <c r="Q871" s="95"/>
      <c r="R871" s="95"/>
    </row>
    <row r="872" spans="1:18" ht="38.25" customHeight="1">
      <c r="B872" s="24"/>
      <c r="C872" s="25"/>
      <c r="D872" s="25"/>
      <c r="E872" s="25"/>
      <c r="F872" s="26"/>
      <c r="G872" s="25"/>
      <c r="H872" s="25"/>
      <c r="I872" s="26"/>
      <c r="J872" s="26"/>
      <c r="K872" s="27"/>
      <c r="N872" s="96"/>
      <c r="O872" s="88"/>
      <c r="P872" s="89"/>
      <c r="Q872" s="89"/>
      <c r="R872" s="89"/>
    </row>
    <row r="873" spans="1:18" ht="38.25" customHeight="1">
      <c r="B873" s="28"/>
      <c r="C873" s="29"/>
      <c r="D873" s="29"/>
      <c r="E873" s="29"/>
      <c r="F873" s="30"/>
      <c r="G873" s="29"/>
      <c r="H873" s="29"/>
      <c r="I873" s="30"/>
      <c r="J873" s="30"/>
      <c r="K873" s="31"/>
      <c r="N873" s="88"/>
      <c r="O873" s="88"/>
      <c r="P873" s="89"/>
      <c r="Q873" s="89"/>
      <c r="R873" s="89"/>
    </row>
    <row r="874" spans="1:18" ht="38.25" customHeight="1">
      <c r="B874" s="28"/>
      <c r="C874" s="29"/>
      <c r="D874" s="29"/>
      <c r="E874" s="29"/>
      <c r="F874" s="30"/>
      <c r="G874" s="29"/>
      <c r="H874" s="29"/>
      <c r="I874" s="30"/>
      <c r="J874" s="30"/>
      <c r="K874" s="31"/>
      <c r="N874" s="88"/>
      <c r="O874" s="88"/>
      <c r="P874" s="89"/>
      <c r="Q874" s="89"/>
      <c r="R874" s="89"/>
    </row>
    <row r="875" spans="1:18" ht="38.25" customHeight="1">
      <c r="B875" s="28"/>
      <c r="C875" s="29"/>
      <c r="D875" s="29"/>
      <c r="E875" s="29"/>
      <c r="F875" s="30"/>
      <c r="G875" s="29"/>
      <c r="H875" s="29"/>
      <c r="I875" s="30"/>
      <c r="J875" s="30"/>
      <c r="K875" s="31"/>
      <c r="N875" s="88"/>
      <c r="O875" s="88"/>
      <c r="P875" s="90"/>
      <c r="Q875" s="90"/>
      <c r="R875" s="90"/>
    </row>
    <row r="876" spans="1:18" ht="38.25" customHeight="1">
      <c r="B876" s="28"/>
      <c r="C876" s="29"/>
      <c r="D876" s="29"/>
      <c r="E876" s="29"/>
      <c r="F876" s="30"/>
      <c r="G876" s="29"/>
      <c r="H876" s="29"/>
      <c r="I876" s="30"/>
      <c r="J876" s="30"/>
      <c r="K876" s="31"/>
      <c r="N876" s="88"/>
      <c r="O876" s="88"/>
      <c r="P876" s="91"/>
      <c r="Q876" s="91"/>
      <c r="R876" s="91"/>
    </row>
    <row r="877" spans="1:18" ht="38.25" customHeight="1">
      <c r="B877" s="28"/>
      <c r="C877" s="29"/>
      <c r="D877" s="29"/>
      <c r="E877" s="29"/>
      <c r="F877" s="30"/>
      <c r="G877" s="29"/>
      <c r="H877" s="29"/>
      <c r="I877" s="30"/>
      <c r="J877" s="30"/>
      <c r="K877" s="31"/>
      <c r="N877" s="88"/>
      <c r="O877" s="88"/>
      <c r="P877" s="89"/>
      <c r="Q877" s="89"/>
      <c r="R877" s="89"/>
    </row>
    <row r="878" spans="1:18" ht="38.25" customHeight="1">
      <c r="B878" s="28"/>
      <c r="C878" s="29"/>
      <c r="D878" s="29"/>
      <c r="E878" s="29"/>
      <c r="F878" s="30"/>
      <c r="G878" s="29"/>
      <c r="H878" s="29"/>
      <c r="I878" s="30"/>
      <c r="J878" s="30"/>
      <c r="K878" s="31"/>
      <c r="N878" s="88"/>
      <c r="O878" s="88"/>
      <c r="P878" s="89"/>
      <c r="Q878" s="89"/>
      <c r="R878" s="89"/>
    </row>
    <row r="879" spans="1:18" ht="38.25" customHeight="1">
      <c r="B879" s="28"/>
      <c r="C879" s="29"/>
      <c r="D879" s="29"/>
      <c r="E879" s="29"/>
      <c r="F879" s="30"/>
      <c r="G879" s="29"/>
      <c r="H879" s="29"/>
      <c r="I879" s="30"/>
      <c r="J879" s="30"/>
      <c r="K879" s="31"/>
      <c r="N879" s="88"/>
      <c r="O879" s="88"/>
      <c r="P879" s="89"/>
      <c r="Q879" s="89"/>
      <c r="R879" s="89"/>
    </row>
    <row r="880" spans="1:18" ht="38.25" customHeight="1">
      <c r="B880" s="28"/>
      <c r="C880" s="29"/>
      <c r="D880" s="29"/>
      <c r="E880" s="29"/>
      <c r="F880" s="30"/>
      <c r="G880" s="29"/>
      <c r="H880" s="29"/>
      <c r="I880" s="30"/>
      <c r="J880" s="30"/>
      <c r="K880" s="31"/>
      <c r="N880" s="88"/>
      <c r="O880" s="88"/>
      <c r="P880" s="92"/>
      <c r="Q880" s="92"/>
      <c r="R880" s="92"/>
    </row>
    <row r="881" spans="1:18" ht="38.25" customHeight="1">
      <c r="B881" s="28"/>
      <c r="C881" s="29"/>
      <c r="D881" s="29"/>
      <c r="E881" s="29"/>
      <c r="F881" s="30"/>
      <c r="G881" s="29"/>
      <c r="H881" s="29"/>
      <c r="I881" s="30"/>
      <c r="J881" s="30"/>
      <c r="K881" s="31"/>
      <c r="N881" s="88"/>
      <c r="O881" s="88"/>
      <c r="P881" s="92"/>
      <c r="Q881" s="92"/>
      <c r="R881" s="92"/>
    </row>
    <row r="882" spans="1:18" ht="38.25" customHeight="1">
      <c r="B882" s="28"/>
      <c r="C882" s="29"/>
      <c r="D882" s="29"/>
      <c r="E882" s="29"/>
      <c r="F882" s="30"/>
      <c r="G882" s="29"/>
      <c r="H882" s="29"/>
      <c r="I882" s="30"/>
      <c r="J882" s="30"/>
      <c r="K882" s="31"/>
      <c r="N882" s="88"/>
      <c r="O882" s="88"/>
      <c r="P882" s="92"/>
      <c r="Q882" s="92"/>
      <c r="R882" s="92"/>
    </row>
    <row r="883" spans="1:18" ht="38.25" customHeight="1">
      <c r="B883" s="28"/>
      <c r="C883" s="29"/>
      <c r="D883" s="29"/>
      <c r="E883" s="29"/>
      <c r="F883" s="30"/>
      <c r="G883" s="29"/>
      <c r="H883" s="29"/>
      <c r="I883" s="30"/>
      <c r="J883" s="30"/>
      <c r="K883" s="31"/>
      <c r="N883" s="88"/>
      <c r="O883" s="88"/>
      <c r="P883" s="92"/>
      <c r="Q883" s="92"/>
      <c r="R883" s="92"/>
    </row>
    <row r="884" spans="1:18" ht="38.25" customHeight="1">
      <c r="B884" s="28"/>
      <c r="C884" s="29"/>
      <c r="D884" s="29"/>
      <c r="E884" s="29"/>
      <c r="F884" s="30"/>
      <c r="G884" s="29"/>
      <c r="H884" s="29"/>
      <c r="I884" s="30"/>
      <c r="J884" s="30"/>
      <c r="K884" s="31"/>
      <c r="Q884" s="3"/>
      <c r="R884" s="3"/>
    </row>
    <row r="885" spans="1:18" ht="38.25" customHeight="1">
      <c r="B885" s="28"/>
      <c r="C885" s="29"/>
      <c r="D885" s="29"/>
      <c r="E885" s="29"/>
      <c r="F885" s="30"/>
      <c r="G885" s="29"/>
      <c r="H885" s="29"/>
      <c r="I885" s="30"/>
      <c r="J885" s="30"/>
      <c r="K885" s="31"/>
    </row>
    <row r="886" spans="1:18" ht="38.25" customHeight="1">
      <c r="B886" s="28"/>
      <c r="C886" s="29"/>
      <c r="D886" s="29"/>
      <c r="E886" s="29"/>
      <c r="F886" s="30"/>
      <c r="G886" s="29"/>
      <c r="H886" s="29"/>
      <c r="I886" s="30"/>
      <c r="J886" s="30"/>
      <c r="K886" s="31"/>
    </row>
    <row r="887" spans="1:18" ht="38.25" customHeight="1">
      <c r="B887" s="28"/>
      <c r="C887" s="29"/>
      <c r="D887" s="29"/>
      <c r="E887" s="29"/>
      <c r="F887" s="30"/>
      <c r="G887" s="29"/>
      <c r="H887" s="29"/>
      <c r="I887" s="30"/>
      <c r="J887" s="30"/>
      <c r="K887" s="31"/>
    </row>
    <row r="888" spans="1:18" ht="38.25" customHeight="1">
      <c r="B888" s="28"/>
      <c r="C888" s="29"/>
      <c r="D888" s="29"/>
      <c r="E888" s="29"/>
      <c r="F888" s="30"/>
      <c r="G888" s="29"/>
      <c r="H888" s="29"/>
      <c r="I888" s="30"/>
      <c r="J888" s="30"/>
      <c r="K888" s="31"/>
    </row>
    <row r="889" spans="1:18" ht="38.25" customHeight="1">
      <c r="B889" s="28"/>
      <c r="C889" s="29"/>
      <c r="D889" s="29"/>
      <c r="E889" s="29"/>
      <c r="F889" s="30"/>
      <c r="G889" s="29"/>
      <c r="H889" s="29"/>
      <c r="I889" s="30"/>
      <c r="J889" s="30"/>
      <c r="K889" s="31"/>
    </row>
    <row r="890" spans="1:18" ht="38.25" customHeight="1">
      <c r="B890" s="28"/>
      <c r="C890" s="29"/>
      <c r="D890" s="29"/>
      <c r="E890" s="29"/>
      <c r="F890" s="30"/>
      <c r="G890" s="29"/>
      <c r="H890" s="29"/>
      <c r="I890" s="30"/>
      <c r="J890" s="30"/>
      <c r="K890" s="31"/>
    </row>
    <row r="891" spans="1:18" ht="38.25" customHeight="1">
      <c r="B891" s="28"/>
      <c r="C891" s="29"/>
      <c r="D891" s="29"/>
      <c r="E891" s="29"/>
      <c r="F891" s="30"/>
      <c r="G891" s="29"/>
      <c r="H891" s="29"/>
      <c r="I891" s="30"/>
      <c r="J891" s="30"/>
      <c r="K891" s="31"/>
    </row>
    <row r="892" spans="1:18" ht="38.25" customHeight="1">
      <c r="B892" s="28"/>
      <c r="C892" s="29"/>
      <c r="D892" s="29"/>
      <c r="E892" s="29"/>
      <c r="F892" s="30"/>
      <c r="G892" s="29"/>
      <c r="H892" s="29"/>
      <c r="I892" s="30"/>
      <c r="J892" s="30"/>
      <c r="K892" s="31"/>
    </row>
    <row r="893" spans="1:18" ht="38.25" customHeight="1">
      <c r="B893" s="28"/>
      <c r="C893" s="29"/>
      <c r="D893" s="29"/>
      <c r="E893" s="29"/>
      <c r="F893" s="30"/>
      <c r="G893" s="29"/>
      <c r="H893" s="29"/>
      <c r="I893" s="30"/>
      <c r="J893" s="30"/>
      <c r="K893" s="31"/>
    </row>
    <row r="894" spans="1:18" ht="38.25" customHeight="1">
      <c r="B894" s="32"/>
      <c r="C894" s="33"/>
      <c r="D894" s="33"/>
      <c r="E894" s="33"/>
      <c r="F894" s="34"/>
      <c r="G894" s="33"/>
      <c r="H894" s="33"/>
      <c r="I894" s="34"/>
      <c r="J894" s="34"/>
      <c r="K894" s="35"/>
    </row>
    <row r="895" spans="1:18" s="8" customFormat="1" ht="24.75" customHeight="1">
      <c r="A895" s="36"/>
      <c r="B895" s="93" t="str">
        <f>IF(ISBLANK($P$12),"",$P$12)</f>
        <v/>
      </c>
      <c r="C895" s="94"/>
      <c r="D895" s="94"/>
      <c r="E895" s="94"/>
      <c r="F895" s="94"/>
      <c r="G895" s="37"/>
      <c r="H895" s="84"/>
      <c r="I895" s="84"/>
      <c r="J895" s="84"/>
      <c r="K895" s="85"/>
      <c r="L895" s="38"/>
      <c r="M895" s="2"/>
      <c r="P895" s="9"/>
    </row>
    <row r="896" spans="1:18" ht="23.1" customHeight="1">
      <c r="B896" s="86" t="str">
        <f>IF(ISBLANK(P$19),"",P$19)</f>
        <v/>
      </c>
      <c r="C896" s="87"/>
      <c r="D896" s="87"/>
      <c r="E896" s="87"/>
      <c r="F896" s="87"/>
      <c r="G896" s="87"/>
      <c r="H896" s="87"/>
      <c r="I896" s="87"/>
      <c r="J896" s="87"/>
      <c r="K896" s="87"/>
    </row>
    <row r="897" spans="1:18" ht="12.75" customHeight="1"/>
    <row r="898" spans="1:18" s="8" customFormat="1" ht="30" customHeight="1">
      <c r="A898" s="4"/>
      <c r="B898" s="115" t="s">
        <v>16</v>
      </c>
      <c r="C898" s="116"/>
      <c r="D898" s="117" t="str">
        <f>$P$8</f>
        <v>Budowa sali gimnastycznej wraz z łącznikiem</v>
      </c>
      <c r="E898" s="118"/>
      <c r="F898" s="118"/>
      <c r="G898" s="118"/>
      <c r="H898" s="118"/>
      <c r="I898" s="119"/>
      <c r="J898" s="97"/>
      <c r="K898" s="98"/>
      <c r="L898" s="5"/>
      <c r="M898" s="2"/>
      <c r="N898" s="6"/>
      <c r="O898" s="6"/>
      <c r="P898" s="7"/>
      <c r="Q898" s="6"/>
    </row>
    <row r="899" spans="1:18" s="8" customFormat="1" ht="19.5" customHeight="1">
      <c r="A899" s="4"/>
      <c r="B899" s="101" t="s">
        <v>17</v>
      </c>
      <c r="C899" s="102"/>
      <c r="D899" s="103" t="str">
        <f>$P$9</f>
        <v>ZBROJENIE ELEMENTÓW W POZIOMIE +3.20, +4.50</v>
      </c>
      <c r="E899" s="103"/>
      <c r="F899" s="103"/>
      <c r="G899" s="103"/>
      <c r="H899" s="103"/>
      <c r="I899" s="104"/>
      <c r="J899" s="99"/>
      <c r="K899" s="100"/>
      <c r="L899" s="5"/>
      <c r="M899" s="2"/>
      <c r="P899" s="9"/>
    </row>
    <row r="900" spans="1:18" s="8" customFormat="1" ht="19.5" customHeight="1">
      <c r="A900" s="4"/>
      <c r="B900" s="105" t="str">
        <f>$P$11</f>
        <v>16.12.2024</v>
      </c>
      <c r="C900" s="106"/>
      <c r="D900" s="120" t="s">
        <v>18</v>
      </c>
      <c r="E900" s="121"/>
      <c r="F900" s="122" t="str">
        <f>$P$10</f>
        <v>PW-K-1002</v>
      </c>
      <c r="G900" s="123"/>
      <c r="H900" s="123"/>
      <c r="I900" s="124"/>
      <c r="J900" s="39">
        <f>(ROW(A900)-4)/32</f>
        <v>28</v>
      </c>
      <c r="K900" s="40">
        <f>$P$13</f>
        <v>6</v>
      </c>
      <c r="L900" s="5"/>
      <c r="M900" s="2"/>
      <c r="P900" s="9"/>
    </row>
    <row r="901" spans="1:18" s="8" customFormat="1" ht="42" customHeight="1">
      <c r="A901" s="5"/>
      <c r="B901" s="107" t="s">
        <v>19</v>
      </c>
      <c r="C901" s="109" t="s">
        <v>20</v>
      </c>
      <c r="D901" s="111" t="s">
        <v>21</v>
      </c>
      <c r="E901" s="10" t="s">
        <v>22</v>
      </c>
      <c r="F901" s="11" t="s">
        <v>23</v>
      </c>
      <c r="G901" s="113" t="s">
        <v>24</v>
      </c>
      <c r="H901" s="114"/>
      <c r="I901" s="11" t="s">
        <v>25</v>
      </c>
      <c r="J901" s="11" t="s">
        <v>26</v>
      </c>
      <c r="K901" s="12" t="s">
        <v>27</v>
      </c>
      <c r="L901" s="5"/>
      <c r="M901" s="2"/>
      <c r="P901" s="9"/>
    </row>
    <row r="902" spans="1:18" s="8" customFormat="1" ht="22.5" customHeight="1">
      <c r="A902" s="13"/>
      <c r="B902" s="108"/>
      <c r="C902" s="110"/>
      <c r="D902" s="112"/>
      <c r="E902" s="14" t="str">
        <f>$P$15</f>
        <v>B500SP</v>
      </c>
      <c r="F902" s="15" t="s">
        <v>28</v>
      </c>
      <c r="G902" s="16" t="s">
        <v>29</v>
      </c>
      <c r="H902" s="16" t="s">
        <v>30</v>
      </c>
      <c r="I902" s="16" t="s">
        <v>31</v>
      </c>
      <c r="J902" s="16" t="s">
        <v>32</v>
      </c>
      <c r="K902" s="17" t="s">
        <v>33</v>
      </c>
      <c r="L902" s="13"/>
      <c r="M902" s="2"/>
      <c r="N902" s="18"/>
      <c r="O902" s="18"/>
      <c r="P902" s="19"/>
      <c r="Q902" s="18"/>
    </row>
    <row r="903" spans="1:18" s="5" customFormat="1" ht="19.5" customHeight="1">
      <c r="B903" s="20">
        <v>1</v>
      </c>
      <c r="C903" s="21">
        <v>2</v>
      </c>
      <c r="D903" s="22">
        <v>3</v>
      </c>
      <c r="E903" s="21">
        <v>5</v>
      </c>
      <c r="F903" s="21">
        <v>6</v>
      </c>
      <c r="G903" s="21">
        <v>7</v>
      </c>
      <c r="H903" s="21">
        <v>8</v>
      </c>
      <c r="I903" s="21">
        <v>9</v>
      </c>
      <c r="J903" s="21">
        <v>10</v>
      </c>
      <c r="K903" s="23">
        <v>11</v>
      </c>
      <c r="M903" s="2"/>
      <c r="N903" s="95"/>
      <c r="O903" s="95"/>
      <c r="P903" s="95"/>
      <c r="Q903" s="95"/>
      <c r="R903" s="95"/>
    </row>
    <row r="904" spans="1:18" ht="38.25" customHeight="1">
      <c r="B904" s="24"/>
      <c r="C904" s="25"/>
      <c r="D904" s="25"/>
      <c r="E904" s="25"/>
      <c r="F904" s="26"/>
      <c r="G904" s="25"/>
      <c r="H904" s="25"/>
      <c r="I904" s="26"/>
      <c r="J904" s="26"/>
      <c r="K904" s="27"/>
      <c r="N904" s="96"/>
      <c r="O904" s="88"/>
      <c r="P904" s="89"/>
      <c r="Q904" s="89"/>
      <c r="R904" s="89"/>
    </row>
    <row r="905" spans="1:18" ht="38.25" customHeight="1">
      <c r="B905" s="28"/>
      <c r="C905" s="29"/>
      <c r="D905" s="29"/>
      <c r="E905" s="29"/>
      <c r="F905" s="30"/>
      <c r="G905" s="29"/>
      <c r="H905" s="29"/>
      <c r="I905" s="30"/>
      <c r="J905" s="30"/>
      <c r="K905" s="31"/>
      <c r="N905" s="88"/>
      <c r="O905" s="88"/>
      <c r="P905" s="89"/>
      <c r="Q905" s="89"/>
      <c r="R905" s="89"/>
    </row>
    <row r="906" spans="1:18" ht="38.25" customHeight="1">
      <c r="B906" s="28"/>
      <c r="C906" s="29"/>
      <c r="D906" s="29"/>
      <c r="E906" s="29"/>
      <c r="F906" s="30"/>
      <c r="G906" s="29"/>
      <c r="H906" s="29"/>
      <c r="I906" s="30"/>
      <c r="J906" s="30"/>
      <c r="K906" s="31"/>
      <c r="N906" s="88"/>
      <c r="O906" s="88"/>
      <c r="P906" s="89"/>
      <c r="Q906" s="89"/>
      <c r="R906" s="89"/>
    </row>
    <row r="907" spans="1:18" ht="38.25" customHeight="1">
      <c r="B907" s="28"/>
      <c r="C907" s="29"/>
      <c r="D907" s="29"/>
      <c r="E907" s="29"/>
      <c r="F907" s="30"/>
      <c r="G907" s="29"/>
      <c r="H907" s="29"/>
      <c r="I907" s="30"/>
      <c r="J907" s="30"/>
      <c r="K907" s="31"/>
      <c r="N907" s="88"/>
      <c r="O907" s="88"/>
      <c r="P907" s="90"/>
      <c r="Q907" s="90"/>
      <c r="R907" s="90"/>
    </row>
    <row r="908" spans="1:18" ht="38.25" customHeight="1">
      <c r="B908" s="28"/>
      <c r="C908" s="29"/>
      <c r="D908" s="29"/>
      <c r="E908" s="29"/>
      <c r="F908" s="30"/>
      <c r="G908" s="29"/>
      <c r="H908" s="29"/>
      <c r="I908" s="30"/>
      <c r="J908" s="30"/>
      <c r="K908" s="31"/>
      <c r="N908" s="88"/>
      <c r="O908" s="88"/>
      <c r="P908" s="91"/>
      <c r="Q908" s="91"/>
      <c r="R908" s="91"/>
    </row>
    <row r="909" spans="1:18" ht="38.25" customHeight="1">
      <c r="B909" s="28"/>
      <c r="C909" s="29"/>
      <c r="D909" s="29"/>
      <c r="E909" s="29"/>
      <c r="F909" s="30"/>
      <c r="G909" s="29"/>
      <c r="H909" s="29"/>
      <c r="I909" s="30"/>
      <c r="J909" s="30"/>
      <c r="K909" s="31"/>
      <c r="N909" s="88"/>
      <c r="O909" s="88"/>
      <c r="P909" s="89"/>
      <c r="Q909" s="89"/>
      <c r="R909" s="89"/>
    </row>
    <row r="910" spans="1:18" ht="38.25" customHeight="1">
      <c r="B910" s="28"/>
      <c r="C910" s="29"/>
      <c r="D910" s="29"/>
      <c r="E910" s="29"/>
      <c r="F910" s="30"/>
      <c r="G910" s="29"/>
      <c r="H910" s="29"/>
      <c r="I910" s="30"/>
      <c r="J910" s="30"/>
      <c r="K910" s="31"/>
      <c r="N910" s="88"/>
      <c r="O910" s="88"/>
      <c r="P910" s="89"/>
      <c r="Q910" s="89"/>
      <c r="R910" s="89"/>
    </row>
    <row r="911" spans="1:18" ht="38.25" customHeight="1">
      <c r="B911" s="28"/>
      <c r="C911" s="29"/>
      <c r="D911" s="29"/>
      <c r="E911" s="29"/>
      <c r="F911" s="30"/>
      <c r="G911" s="29"/>
      <c r="H911" s="29"/>
      <c r="I911" s="30"/>
      <c r="J911" s="30"/>
      <c r="K911" s="31"/>
      <c r="N911" s="88"/>
      <c r="O911" s="88"/>
      <c r="P911" s="89"/>
      <c r="Q911" s="89"/>
      <c r="R911" s="89"/>
    </row>
    <row r="912" spans="1:18" ht="38.25" customHeight="1">
      <c r="B912" s="28"/>
      <c r="C912" s="29"/>
      <c r="D912" s="29"/>
      <c r="E912" s="29"/>
      <c r="F912" s="30"/>
      <c r="G912" s="29"/>
      <c r="H912" s="29"/>
      <c r="I912" s="30"/>
      <c r="J912" s="30"/>
      <c r="K912" s="31"/>
      <c r="N912" s="88"/>
      <c r="O912" s="88"/>
      <c r="P912" s="92"/>
      <c r="Q912" s="92"/>
      <c r="R912" s="92"/>
    </row>
    <row r="913" spans="1:18" ht="38.25" customHeight="1">
      <c r="B913" s="28"/>
      <c r="C913" s="29"/>
      <c r="D913" s="29"/>
      <c r="E913" s="29"/>
      <c r="F913" s="30"/>
      <c r="G913" s="29"/>
      <c r="H913" s="29"/>
      <c r="I913" s="30"/>
      <c r="J913" s="30"/>
      <c r="K913" s="31"/>
      <c r="N913" s="88"/>
      <c r="O913" s="88"/>
      <c r="P913" s="92"/>
      <c r="Q913" s="92"/>
      <c r="R913" s="92"/>
    </row>
    <row r="914" spans="1:18" ht="38.25" customHeight="1">
      <c r="B914" s="28"/>
      <c r="C914" s="29"/>
      <c r="D914" s="29"/>
      <c r="E914" s="29"/>
      <c r="F914" s="30"/>
      <c r="G914" s="29"/>
      <c r="H914" s="29"/>
      <c r="I914" s="30"/>
      <c r="J914" s="30"/>
      <c r="K914" s="31"/>
      <c r="N914" s="88"/>
      <c r="O914" s="88"/>
      <c r="P914" s="92"/>
      <c r="Q914" s="92"/>
      <c r="R914" s="92"/>
    </row>
    <row r="915" spans="1:18" ht="38.25" customHeight="1">
      <c r="B915" s="28"/>
      <c r="C915" s="29"/>
      <c r="D915" s="29"/>
      <c r="E915" s="29"/>
      <c r="F915" s="30"/>
      <c r="G915" s="29"/>
      <c r="H915" s="29"/>
      <c r="I915" s="30"/>
      <c r="J915" s="30"/>
      <c r="K915" s="31"/>
      <c r="N915" s="88"/>
      <c r="O915" s="88"/>
      <c r="P915" s="92"/>
      <c r="Q915" s="92"/>
      <c r="R915" s="92"/>
    </row>
    <row r="916" spans="1:18" ht="38.25" customHeight="1">
      <c r="B916" s="28"/>
      <c r="C916" s="29"/>
      <c r="D916" s="29"/>
      <c r="E916" s="29"/>
      <c r="F916" s="30"/>
      <c r="G916" s="29"/>
      <c r="H916" s="29"/>
      <c r="I916" s="30"/>
      <c r="J916" s="30"/>
      <c r="K916" s="31"/>
      <c r="Q916" s="3"/>
      <c r="R916" s="3"/>
    </row>
    <row r="917" spans="1:18" ht="38.25" customHeight="1">
      <c r="B917" s="28"/>
      <c r="C917" s="29"/>
      <c r="D917" s="29"/>
      <c r="E917" s="29"/>
      <c r="F917" s="30"/>
      <c r="G917" s="29"/>
      <c r="H917" s="29"/>
      <c r="I917" s="30"/>
      <c r="J917" s="30"/>
      <c r="K917" s="31"/>
    </row>
    <row r="918" spans="1:18" ht="38.25" customHeight="1">
      <c r="B918" s="28"/>
      <c r="C918" s="29"/>
      <c r="D918" s="29"/>
      <c r="E918" s="29"/>
      <c r="F918" s="30"/>
      <c r="G918" s="29"/>
      <c r="H918" s="29"/>
      <c r="I918" s="30"/>
      <c r="J918" s="30"/>
      <c r="K918" s="31"/>
    </row>
    <row r="919" spans="1:18" ht="38.25" customHeight="1">
      <c r="B919" s="28"/>
      <c r="C919" s="29"/>
      <c r="D919" s="29"/>
      <c r="E919" s="29"/>
      <c r="F919" s="30"/>
      <c r="G919" s="29"/>
      <c r="H919" s="29"/>
      <c r="I919" s="30"/>
      <c r="J919" s="30"/>
      <c r="K919" s="31"/>
    </row>
    <row r="920" spans="1:18" ht="38.25" customHeight="1">
      <c r="B920" s="28"/>
      <c r="C920" s="29"/>
      <c r="D920" s="29"/>
      <c r="E920" s="29"/>
      <c r="F920" s="30"/>
      <c r="G920" s="29"/>
      <c r="H920" s="29"/>
      <c r="I920" s="30"/>
      <c r="J920" s="30"/>
      <c r="K920" s="31"/>
    </row>
    <row r="921" spans="1:18" ht="38.25" customHeight="1">
      <c r="B921" s="28"/>
      <c r="C921" s="29"/>
      <c r="D921" s="29"/>
      <c r="E921" s="29"/>
      <c r="F921" s="30"/>
      <c r="G921" s="29"/>
      <c r="H921" s="29"/>
      <c r="I921" s="30"/>
      <c r="J921" s="30"/>
      <c r="K921" s="31"/>
    </row>
    <row r="922" spans="1:18" ht="38.25" customHeight="1">
      <c r="B922" s="28"/>
      <c r="C922" s="29"/>
      <c r="D922" s="29"/>
      <c r="E922" s="29"/>
      <c r="F922" s="30"/>
      <c r="G922" s="29"/>
      <c r="H922" s="29"/>
      <c r="I922" s="30"/>
      <c r="J922" s="30"/>
      <c r="K922" s="31"/>
    </row>
    <row r="923" spans="1:18" ht="38.25" customHeight="1">
      <c r="B923" s="28"/>
      <c r="C923" s="29"/>
      <c r="D923" s="29"/>
      <c r="E923" s="29"/>
      <c r="F923" s="30"/>
      <c r="G923" s="29"/>
      <c r="H923" s="29"/>
      <c r="I923" s="30"/>
      <c r="J923" s="30"/>
      <c r="K923" s="31"/>
    </row>
    <row r="924" spans="1:18" ht="38.25" customHeight="1">
      <c r="B924" s="28"/>
      <c r="C924" s="29"/>
      <c r="D924" s="29"/>
      <c r="E924" s="29"/>
      <c r="F924" s="30"/>
      <c r="G924" s="29"/>
      <c r="H924" s="29"/>
      <c r="I924" s="30"/>
      <c r="J924" s="30"/>
      <c r="K924" s="31"/>
    </row>
    <row r="925" spans="1:18" ht="38.25" customHeight="1">
      <c r="B925" s="28"/>
      <c r="C925" s="29"/>
      <c r="D925" s="29"/>
      <c r="E925" s="29"/>
      <c r="F925" s="30"/>
      <c r="G925" s="29"/>
      <c r="H925" s="29"/>
      <c r="I925" s="30"/>
      <c r="J925" s="30"/>
      <c r="K925" s="31"/>
    </row>
    <row r="926" spans="1:18" ht="38.25" customHeight="1">
      <c r="B926" s="32"/>
      <c r="C926" s="33"/>
      <c r="D926" s="33"/>
      <c r="E926" s="33"/>
      <c r="F926" s="34"/>
      <c r="G926" s="33"/>
      <c r="H926" s="33"/>
      <c r="I926" s="34"/>
      <c r="J926" s="34"/>
      <c r="K926" s="35"/>
    </row>
    <row r="927" spans="1:18" s="8" customFormat="1" ht="24.75" customHeight="1">
      <c r="A927" s="36"/>
      <c r="B927" s="93" t="str">
        <f>IF(ISBLANK($P$12),"",$P$12)</f>
        <v/>
      </c>
      <c r="C927" s="94"/>
      <c r="D927" s="94"/>
      <c r="E927" s="94"/>
      <c r="F927" s="94"/>
      <c r="G927" s="37"/>
      <c r="H927" s="84"/>
      <c r="I927" s="84"/>
      <c r="J927" s="84"/>
      <c r="K927" s="85"/>
      <c r="L927" s="38"/>
      <c r="M927" s="2"/>
      <c r="P927" s="9"/>
    </row>
    <row r="928" spans="1:18" ht="23.1" customHeight="1">
      <c r="B928" s="86" t="str">
        <f>IF(ISBLANK(P$19),"",P$19)</f>
        <v/>
      </c>
      <c r="C928" s="87"/>
      <c r="D928" s="87"/>
      <c r="E928" s="87"/>
      <c r="F928" s="87"/>
      <c r="G928" s="87"/>
      <c r="H928" s="87"/>
      <c r="I928" s="87"/>
      <c r="J928" s="87"/>
      <c r="K928" s="87"/>
    </row>
    <row r="929" spans="1:18" ht="12.75" customHeight="1"/>
    <row r="930" spans="1:18" s="8" customFormat="1" ht="30" customHeight="1">
      <c r="A930" s="4"/>
      <c r="B930" s="115" t="s">
        <v>16</v>
      </c>
      <c r="C930" s="116"/>
      <c r="D930" s="117" t="str">
        <f>$P$8</f>
        <v>Budowa sali gimnastycznej wraz z łącznikiem</v>
      </c>
      <c r="E930" s="118"/>
      <c r="F930" s="118"/>
      <c r="G930" s="118"/>
      <c r="H930" s="118"/>
      <c r="I930" s="119"/>
      <c r="J930" s="97"/>
      <c r="K930" s="98"/>
      <c r="L930" s="5"/>
      <c r="M930" s="2"/>
      <c r="N930" s="6"/>
      <c r="O930" s="6"/>
      <c r="P930" s="7"/>
      <c r="Q930" s="6"/>
    </row>
    <row r="931" spans="1:18" s="8" customFormat="1" ht="19.5" customHeight="1">
      <c r="A931" s="4"/>
      <c r="B931" s="101" t="s">
        <v>17</v>
      </c>
      <c r="C931" s="102"/>
      <c r="D931" s="103" t="str">
        <f>$P$9</f>
        <v>ZBROJENIE ELEMENTÓW W POZIOMIE +3.20, +4.50</v>
      </c>
      <c r="E931" s="103"/>
      <c r="F931" s="103"/>
      <c r="G931" s="103"/>
      <c r="H931" s="103"/>
      <c r="I931" s="104"/>
      <c r="J931" s="99"/>
      <c r="K931" s="100"/>
      <c r="L931" s="5"/>
      <c r="M931" s="2"/>
      <c r="P931" s="9"/>
    </row>
    <row r="932" spans="1:18" s="8" customFormat="1" ht="19.5" customHeight="1">
      <c r="A932" s="4"/>
      <c r="B932" s="105" t="str">
        <f>$P$11</f>
        <v>16.12.2024</v>
      </c>
      <c r="C932" s="106"/>
      <c r="D932" s="120" t="s">
        <v>18</v>
      </c>
      <c r="E932" s="121"/>
      <c r="F932" s="122" t="str">
        <f>$P$10</f>
        <v>PW-K-1002</v>
      </c>
      <c r="G932" s="123"/>
      <c r="H932" s="123"/>
      <c r="I932" s="124"/>
      <c r="J932" s="39">
        <f>(ROW(A932)-4)/32</f>
        <v>29</v>
      </c>
      <c r="K932" s="40">
        <f>$P$13</f>
        <v>6</v>
      </c>
      <c r="L932" s="5"/>
      <c r="M932" s="2"/>
      <c r="P932" s="9"/>
    </row>
    <row r="933" spans="1:18" s="8" customFormat="1" ht="42" customHeight="1">
      <c r="A933" s="5"/>
      <c r="B933" s="107" t="s">
        <v>19</v>
      </c>
      <c r="C933" s="109" t="s">
        <v>20</v>
      </c>
      <c r="D933" s="111" t="s">
        <v>21</v>
      </c>
      <c r="E933" s="10" t="s">
        <v>22</v>
      </c>
      <c r="F933" s="11" t="s">
        <v>23</v>
      </c>
      <c r="G933" s="113" t="s">
        <v>24</v>
      </c>
      <c r="H933" s="114"/>
      <c r="I933" s="11" t="s">
        <v>25</v>
      </c>
      <c r="J933" s="11" t="s">
        <v>26</v>
      </c>
      <c r="K933" s="12" t="s">
        <v>27</v>
      </c>
      <c r="L933" s="5"/>
      <c r="M933" s="2"/>
      <c r="P933" s="9"/>
    </row>
    <row r="934" spans="1:18" s="8" customFormat="1" ht="22.5" customHeight="1">
      <c r="A934" s="13"/>
      <c r="B934" s="108"/>
      <c r="C934" s="110"/>
      <c r="D934" s="112"/>
      <c r="E934" s="14" t="str">
        <f>$P$15</f>
        <v>B500SP</v>
      </c>
      <c r="F934" s="15" t="s">
        <v>28</v>
      </c>
      <c r="G934" s="16" t="s">
        <v>29</v>
      </c>
      <c r="H934" s="16" t="s">
        <v>30</v>
      </c>
      <c r="I934" s="16" t="s">
        <v>31</v>
      </c>
      <c r="J934" s="16" t="s">
        <v>32</v>
      </c>
      <c r="K934" s="17" t="s">
        <v>33</v>
      </c>
      <c r="L934" s="13"/>
      <c r="M934" s="2"/>
      <c r="N934" s="18"/>
      <c r="O934" s="18"/>
      <c r="P934" s="19"/>
      <c r="Q934" s="18"/>
    </row>
    <row r="935" spans="1:18" s="5" customFormat="1" ht="19.5" customHeight="1">
      <c r="B935" s="20">
        <v>1</v>
      </c>
      <c r="C935" s="21">
        <v>2</v>
      </c>
      <c r="D935" s="22">
        <v>3</v>
      </c>
      <c r="E935" s="21">
        <v>5</v>
      </c>
      <c r="F935" s="21">
        <v>6</v>
      </c>
      <c r="G935" s="21">
        <v>7</v>
      </c>
      <c r="H935" s="21">
        <v>8</v>
      </c>
      <c r="I935" s="21">
        <v>9</v>
      </c>
      <c r="J935" s="21">
        <v>10</v>
      </c>
      <c r="K935" s="23">
        <v>11</v>
      </c>
      <c r="M935" s="2"/>
      <c r="N935" s="95"/>
      <c r="O935" s="95"/>
      <c r="P935" s="95"/>
      <c r="Q935" s="95"/>
      <c r="R935" s="95"/>
    </row>
    <row r="936" spans="1:18" ht="38.25" customHeight="1">
      <c r="B936" s="24"/>
      <c r="C936" s="25"/>
      <c r="D936" s="25"/>
      <c r="E936" s="25"/>
      <c r="F936" s="26"/>
      <c r="G936" s="25"/>
      <c r="H936" s="25"/>
      <c r="I936" s="26"/>
      <c r="J936" s="26"/>
      <c r="K936" s="27"/>
      <c r="N936" s="96"/>
      <c r="O936" s="88"/>
      <c r="P936" s="89"/>
      <c r="Q936" s="89"/>
      <c r="R936" s="89"/>
    </row>
    <row r="937" spans="1:18" ht="38.25" customHeight="1">
      <c r="B937" s="28"/>
      <c r="C937" s="29"/>
      <c r="D937" s="29"/>
      <c r="E937" s="29"/>
      <c r="F937" s="30"/>
      <c r="G937" s="29"/>
      <c r="H937" s="29"/>
      <c r="I937" s="30"/>
      <c r="J937" s="30"/>
      <c r="K937" s="31"/>
      <c r="N937" s="88"/>
      <c r="O937" s="88"/>
      <c r="P937" s="89"/>
      <c r="Q937" s="89"/>
      <c r="R937" s="89"/>
    </row>
    <row r="938" spans="1:18" ht="38.25" customHeight="1">
      <c r="B938" s="28"/>
      <c r="C938" s="29"/>
      <c r="D938" s="29"/>
      <c r="E938" s="29"/>
      <c r="F938" s="30"/>
      <c r="G938" s="29"/>
      <c r="H938" s="29"/>
      <c r="I938" s="30"/>
      <c r="J938" s="30"/>
      <c r="K938" s="31"/>
      <c r="N938" s="88"/>
      <c r="O938" s="88"/>
      <c r="P938" s="89"/>
      <c r="Q938" s="89"/>
      <c r="R938" s="89"/>
    </row>
    <row r="939" spans="1:18" ht="38.25" customHeight="1">
      <c r="B939" s="28"/>
      <c r="C939" s="29"/>
      <c r="D939" s="29"/>
      <c r="E939" s="29"/>
      <c r="F939" s="30"/>
      <c r="G939" s="29"/>
      <c r="H939" s="29"/>
      <c r="I939" s="30"/>
      <c r="J939" s="30"/>
      <c r="K939" s="31"/>
      <c r="N939" s="88"/>
      <c r="O939" s="88"/>
      <c r="P939" s="90"/>
      <c r="Q939" s="90"/>
      <c r="R939" s="90"/>
    </row>
    <row r="940" spans="1:18" ht="38.25" customHeight="1">
      <c r="B940" s="28"/>
      <c r="C940" s="29"/>
      <c r="D940" s="29"/>
      <c r="E940" s="29"/>
      <c r="F940" s="30"/>
      <c r="G940" s="29"/>
      <c r="H940" s="29"/>
      <c r="I940" s="30"/>
      <c r="J940" s="30"/>
      <c r="K940" s="31"/>
      <c r="N940" s="88"/>
      <c r="O940" s="88"/>
      <c r="P940" s="91"/>
      <c r="Q940" s="91"/>
      <c r="R940" s="91"/>
    </row>
    <row r="941" spans="1:18" ht="38.25" customHeight="1">
      <c r="B941" s="28"/>
      <c r="C941" s="29"/>
      <c r="D941" s="29"/>
      <c r="E941" s="29"/>
      <c r="F941" s="30"/>
      <c r="G941" s="29"/>
      <c r="H941" s="29"/>
      <c r="I941" s="30"/>
      <c r="J941" s="30"/>
      <c r="K941" s="31"/>
      <c r="N941" s="88"/>
      <c r="O941" s="88"/>
      <c r="P941" s="89"/>
      <c r="Q941" s="89"/>
      <c r="R941" s="89"/>
    </row>
    <row r="942" spans="1:18" ht="38.25" customHeight="1">
      <c r="B942" s="28"/>
      <c r="C942" s="29"/>
      <c r="D942" s="29"/>
      <c r="E942" s="29"/>
      <c r="F942" s="30"/>
      <c r="G942" s="29"/>
      <c r="H942" s="29"/>
      <c r="I942" s="30"/>
      <c r="J942" s="30"/>
      <c r="K942" s="31"/>
      <c r="N942" s="88"/>
      <c r="O942" s="88"/>
      <c r="P942" s="89"/>
      <c r="Q942" s="89"/>
      <c r="R942" s="89"/>
    </row>
    <row r="943" spans="1:18" ht="38.25" customHeight="1">
      <c r="B943" s="28"/>
      <c r="C943" s="29"/>
      <c r="D943" s="29"/>
      <c r="E943" s="29"/>
      <c r="F943" s="30"/>
      <c r="G943" s="29"/>
      <c r="H943" s="29"/>
      <c r="I943" s="30"/>
      <c r="J943" s="30"/>
      <c r="K943" s="31"/>
      <c r="N943" s="88"/>
      <c r="O943" s="88"/>
      <c r="P943" s="89"/>
      <c r="Q943" s="89"/>
      <c r="R943" s="89"/>
    </row>
    <row r="944" spans="1:18" ht="38.25" customHeight="1">
      <c r="B944" s="28"/>
      <c r="C944" s="29"/>
      <c r="D944" s="29"/>
      <c r="E944" s="29"/>
      <c r="F944" s="30"/>
      <c r="G944" s="29"/>
      <c r="H944" s="29"/>
      <c r="I944" s="30"/>
      <c r="J944" s="30"/>
      <c r="K944" s="31"/>
      <c r="N944" s="88"/>
      <c r="O944" s="88"/>
      <c r="P944" s="92"/>
      <c r="Q944" s="92"/>
      <c r="R944" s="92"/>
    </row>
    <row r="945" spans="1:18" ht="38.25" customHeight="1">
      <c r="B945" s="28"/>
      <c r="C945" s="29"/>
      <c r="D945" s="29"/>
      <c r="E945" s="29"/>
      <c r="F945" s="30"/>
      <c r="G945" s="29"/>
      <c r="H945" s="29"/>
      <c r="I945" s="30"/>
      <c r="J945" s="30"/>
      <c r="K945" s="31"/>
      <c r="N945" s="88"/>
      <c r="O945" s="88"/>
      <c r="P945" s="92"/>
      <c r="Q945" s="92"/>
      <c r="R945" s="92"/>
    </row>
    <row r="946" spans="1:18" ht="38.25" customHeight="1">
      <c r="B946" s="28"/>
      <c r="C946" s="29"/>
      <c r="D946" s="29"/>
      <c r="E946" s="29"/>
      <c r="F946" s="30"/>
      <c r="G946" s="29"/>
      <c r="H946" s="29"/>
      <c r="I946" s="30"/>
      <c r="J946" s="30"/>
      <c r="K946" s="31"/>
      <c r="N946" s="88"/>
      <c r="O946" s="88"/>
      <c r="P946" s="92"/>
      <c r="Q946" s="92"/>
      <c r="R946" s="92"/>
    </row>
    <row r="947" spans="1:18" ht="38.25" customHeight="1">
      <c r="B947" s="28"/>
      <c r="C947" s="29"/>
      <c r="D947" s="29"/>
      <c r="E947" s="29"/>
      <c r="F947" s="30"/>
      <c r="G947" s="29"/>
      <c r="H947" s="29"/>
      <c r="I947" s="30"/>
      <c r="J947" s="30"/>
      <c r="K947" s="31"/>
      <c r="N947" s="88"/>
      <c r="O947" s="88"/>
      <c r="P947" s="92"/>
      <c r="Q947" s="92"/>
      <c r="R947" s="92"/>
    </row>
    <row r="948" spans="1:18" ht="38.25" customHeight="1">
      <c r="B948" s="28"/>
      <c r="C948" s="29"/>
      <c r="D948" s="29"/>
      <c r="E948" s="29"/>
      <c r="F948" s="30"/>
      <c r="G948" s="29"/>
      <c r="H948" s="29"/>
      <c r="I948" s="30"/>
      <c r="J948" s="30"/>
      <c r="K948" s="31"/>
      <c r="Q948" s="3"/>
      <c r="R948" s="3"/>
    </row>
    <row r="949" spans="1:18" ht="38.25" customHeight="1">
      <c r="B949" s="28"/>
      <c r="C949" s="29"/>
      <c r="D949" s="29"/>
      <c r="E949" s="29"/>
      <c r="F949" s="30"/>
      <c r="G949" s="29"/>
      <c r="H949" s="29"/>
      <c r="I949" s="30"/>
      <c r="J949" s="30"/>
      <c r="K949" s="31"/>
    </row>
    <row r="950" spans="1:18" ht="38.25" customHeight="1">
      <c r="B950" s="28"/>
      <c r="C950" s="29"/>
      <c r="D950" s="29"/>
      <c r="E950" s="29"/>
      <c r="F950" s="30"/>
      <c r="G950" s="29"/>
      <c r="H950" s="29"/>
      <c r="I950" s="30"/>
      <c r="J950" s="30"/>
      <c r="K950" s="31"/>
    </row>
    <row r="951" spans="1:18" ht="38.25" customHeight="1">
      <c r="B951" s="28"/>
      <c r="C951" s="29"/>
      <c r="D951" s="29"/>
      <c r="E951" s="29"/>
      <c r="F951" s="30"/>
      <c r="G951" s="29"/>
      <c r="H951" s="29"/>
      <c r="I951" s="30"/>
      <c r="J951" s="30"/>
      <c r="K951" s="31"/>
    </row>
    <row r="952" spans="1:18" ht="38.25" customHeight="1">
      <c r="B952" s="28"/>
      <c r="C952" s="29"/>
      <c r="D952" s="29"/>
      <c r="E952" s="29"/>
      <c r="F952" s="30"/>
      <c r="G952" s="29"/>
      <c r="H952" s="29"/>
      <c r="I952" s="30"/>
      <c r="J952" s="30"/>
      <c r="K952" s="31"/>
    </row>
    <row r="953" spans="1:18" ht="38.25" customHeight="1">
      <c r="B953" s="28"/>
      <c r="C953" s="29"/>
      <c r="D953" s="29"/>
      <c r="E953" s="29"/>
      <c r="F953" s="30"/>
      <c r="G953" s="29"/>
      <c r="H953" s="29"/>
      <c r="I953" s="30"/>
      <c r="J953" s="30"/>
      <c r="K953" s="31"/>
    </row>
    <row r="954" spans="1:18" ht="38.25" customHeight="1">
      <c r="B954" s="28"/>
      <c r="C954" s="29"/>
      <c r="D954" s="29"/>
      <c r="E954" s="29"/>
      <c r="F954" s="30"/>
      <c r="G954" s="29"/>
      <c r="H954" s="29"/>
      <c r="I954" s="30"/>
      <c r="J954" s="30"/>
      <c r="K954" s="31"/>
    </row>
    <row r="955" spans="1:18" ht="38.25" customHeight="1">
      <c r="B955" s="28"/>
      <c r="C955" s="29"/>
      <c r="D955" s="29"/>
      <c r="E955" s="29"/>
      <c r="F955" s="30"/>
      <c r="G955" s="29"/>
      <c r="H955" s="29"/>
      <c r="I955" s="30"/>
      <c r="J955" s="30"/>
      <c r="K955" s="31"/>
    </row>
    <row r="956" spans="1:18" ht="38.25" customHeight="1">
      <c r="B956" s="28"/>
      <c r="C956" s="29"/>
      <c r="D956" s="29"/>
      <c r="E956" s="29"/>
      <c r="F956" s="30"/>
      <c r="G956" s="29"/>
      <c r="H956" s="29"/>
      <c r="I956" s="30"/>
      <c r="J956" s="30"/>
      <c r="K956" s="31"/>
    </row>
    <row r="957" spans="1:18" ht="38.25" customHeight="1">
      <c r="B957" s="28"/>
      <c r="C957" s="29"/>
      <c r="D957" s="29"/>
      <c r="E957" s="29"/>
      <c r="F957" s="30"/>
      <c r="G957" s="29"/>
      <c r="H957" s="29"/>
      <c r="I957" s="30"/>
      <c r="J957" s="30"/>
      <c r="K957" s="31"/>
    </row>
    <row r="958" spans="1:18" ht="38.25" customHeight="1">
      <c r="B958" s="32"/>
      <c r="C958" s="33"/>
      <c r="D958" s="33"/>
      <c r="E958" s="33"/>
      <c r="F958" s="34"/>
      <c r="G958" s="33"/>
      <c r="H958" s="33"/>
      <c r="I958" s="34"/>
      <c r="J958" s="34"/>
      <c r="K958" s="35"/>
    </row>
    <row r="959" spans="1:18" s="8" customFormat="1" ht="24.75" customHeight="1">
      <c r="A959" s="36"/>
      <c r="B959" s="93" t="str">
        <f>IF(ISBLANK($P$12),"",$P$12)</f>
        <v/>
      </c>
      <c r="C959" s="94"/>
      <c r="D959" s="94"/>
      <c r="E959" s="94"/>
      <c r="F959" s="94"/>
      <c r="G959" s="37"/>
      <c r="H959" s="84"/>
      <c r="I959" s="84"/>
      <c r="J959" s="84"/>
      <c r="K959" s="85"/>
      <c r="L959" s="38"/>
      <c r="M959" s="2"/>
      <c r="P959" s="9"/>
    </row>
    <row r="960" spans="1:18" ht="23.1" customHeight="1">
      <c r="B960" s="86" t="str">
        <f>IF(ISBLANK(P$19),"",P$19)</f>
        <v/>
      </c>
      <c r="C960" s="87"/>
      <c r="D960" s="87"/>
      <c r="E960" s="87"/>
      <c r="F960" s="87"/>
      <c r="G960" s="87"/>
      <c r="H960" s="87"/>
      <c r="I960" s="87"/>
      <c r="J960" s="87"/>
      <c r="K960" s="87"/>
    </row>
    <row r="961" spans="1:18" ht="12.75" customHeight="1"/>
    <row r="962" spans="1:18" s="8" customFormat="1" ht="30" customHeight="1">
      <c r="A962" s="4"/>
      <c r="B962" s="115" t="s">
        <v>16</v>
      </c>
      <c r="C962" s="116"/>
      <c r="D962" s="117" t="str">
        <f>$P$8</f>
        <v>Budowa sali gimnastycznej wraz z łącznikiem</v>
      </c>
      <c r="E962" s="118"/>
      <c r="F962" s="118"/>
      <c r="G962" s="118"/>
      <c r="H962" s="118"/>
      <c r="I962" s="119"/>
      <c r="J962" s="97"/>
      <c r="K962" s="98"/>
      <c r="L962" s="5"/>
      <c r="M962" s="2"/>
      <c r="N962" s="6"/>
      <c r="O962" s="6"/>
      <c r="P962" s="7"/>
      <c r="Q962" s="6"/>
    </row>
    <row r="963" spans="1:18" s="8" customFormat="1" ht="19.5" customHeight="1">
      <c r="A963" s="4"/>
      <c r="B963" s="101" t="s">
        <v>17</v>
      </c>
      <c r="C963" s="102"/>
      <c r="D963" s="103" t="str">
        <f>$P$9</f>
        <v>ZBROJENIE ELEMENTÓW W POZIOMIE +3.20, +4.50</v>
      </c>
      <c r="E963" s="103"/>
      <c r="F963" s="103"/>
      <c r="G963" s="103"/>
      <c r="H963" s="103"/>
      <c r="I963" s="104"/>
      <c r="J963" s="99"/>
      <c r="K963" s="100"/>
      <c r="L963" s="5"/>
      <c r="M963" s="2"/>
      <c r="P963" s="9"/>
    </row>
    <row r="964" spans="1:18" s="8" customFormat="1" ht="19.5" customHeight="1">
      <c r="A964" s="4"/>
      <c r="B964" s="105" t="str">
        <f>$P$11</f>
        <v>16.12.2024</v>
      </c>
      <c r="C964" s="106"/>
      <c r="D964" s="120" t="s">
        <v>18</v>
      </c>
      <c r="E964" s="121"/>
      <c r="F964" s="122" t="str">
        <f>$P$10</f>
        <v>PW-K-1002</v>
      </c>
      <c r="G964" s="123"/>
      <c r="H964" s="123"/>
      <c r="I964" s="124"/>
      <c r="J964" s="39">
        <f>(ROW(A964)-4)/32</f>
        <v>30</v>
      </c>
      <c r="K964" s="40">
        <f>$P$13</f>
        <v>6</v>
      </c>
      <c r="L964" s="5"/>
      <c r="M964" s="2"/>
      <c r="P964" s="9"/>
    </row>
    <row r="965" spans="1:18" s="8" customFormat="1" ht="42" customHeight="1">
      <c r="A965" s="5"/>
      <c r="B965" s="107" t="s">
        <v>19</v>
      </c>
      <c r="C965" s="109" t="s">
        <v>20</v>
      </c>
      <c r="D965" s="111" t="s">
        <v>21</v>
      </c>
      <c r="E965" s="10" t="s">
        <v>22</v>
      </c>
      <c r="F965" s="11" t="s">
        <v>23</v>
      </c>
      <c r="G965" s="113" t="s">
        <v>24</v>
      </c>
      <c r="H965" s="114"/>
      <c r="I965" s="11" t="s">
        <v>25</v>
      </c>
      <c r="J965" s="11" t="s">
        <v>26</v>
      </c>
      <c r="K965" s="12" t="s">
        <v>27</v>
      </c>
      <c r="L965" s="5"/>
      <c r="M965" s="2"/>
      <c r="P965" s="9"/>
    </row>
    <row r="966" spans="1:18" s="8" customFormat="1" ht="22.5" customHeight="1">
      <c r="A966" s="13"/>
      <c r="B966" s="108"/>
      <c r="C966" s="110"/>
      <c r="D966" s="112"/>
      <c r="E966" s="14" t="str">
        <f>$P$15</f>
        <v>B500SP</v>
      </c>
      <c r="F966" s="15" t="s">
        <v>28</v>
      </c>
      <c r="G966" s="16" t="s">
        <v>29</v>
      </c>
      <c r="H966" s="16" t="s">
        <v>30</v>
      </c>
      <c r="I966" s="16" t="s">
        <v>31</v>
      </c>
      <c r="J966" s="16" t="s">
        <v>32</v>
      </c>
      <c r="K966" s="17" t="s">
        <v>33</v>
      </c>
      <c r="L966" s="13"/>
      <c r="M966" s="2"/>
      <c r="N966" s="18"/>
      <c r="O966" s="18"/>
      <c r="P966" s="19"/>
      <c r="Q966" s="18"/>
    </row>
    <row r="967" spans="1:18" s="5" customFormat="1" ht="19.5" customHeight="1">
      <c r="B967" s="20">
        <v>1</v>
      </c>
      <c r="C967" s="21">
        <v>2</v>
      </c>
      <c r="D967" s="22">
        <v>3</v>
      </c>
      <c r="E967" s="21">
        <v>5</v>
      </c>
      <c r="F967" s="21">
        <v>6</v>
      </c>
      <c r="G967" s="21">
        <v>7</v>
      </c>
      <c r="H967" s="21">
        <v>8</v>
      </c>
      <c r="I967" s="21">
        <v>9</v>
      </c>
      <c r="J967" s="21">
        <v>10</v>
      </c>
      <c r="K967" s="23">
        <v>11</v>
      </c>
      <c r="M967" s="2"/>
      <c r="N967" s="95"/>
      <c r="O967" s="95"/>
      <c r="P967" s="95"/>
      <c r="Q967" s="95"/>
      <c r="R967" s="95"/>
    </row>
    <row r="968" spans="1:18" ht="38.25" customHeight="1">
      <c r="B968" s="24"/>
      <c r="C968" s="25"/>
      <c r="D968" s="25"/>
      <c r="E968" s="25"/>
      <c r="F968" s="26"/>
      <c r="G968" s="25"/>
      <c r="H968" s="25"/>
      <c r="I968" s="26"/>
      <c r="J968" s="26"/>
      <c r="K968" s="27"/>
      <c r="N968" s="96"/>
      <c r="O968" s="88"/>
      <c r="P968" s="89"/>
      <c r="Q968" s="89"/>
      <c r="R968" s="89"/>
    </row>
    <row r="969" spans="1:18" ht="38.25" customHeight="1">
      <c r="B969" s="28"/>
      <c r="C969" s="29"/>
      <c r="D969" s="29"/>
      <c r="E969" s="29"/>
      <c r="F969" s="30"/>
      <c r="G969" s="29"/>
      <c r="H969" s="29"/>
      <c r="I969" s="30"/>
      <c r="J969" s="30"/>
      <c r="K969" s="31"/>
      <c r="N969" s="88"/>
      <c r="O969" s="88"/>
      <c r="P969" s="89"/>
      <c r="Q969" s="89"/>
      <c r="R969" s="89"/>
    </row>
    <row r="970" spans="1:18" ht="38.25" customHeight="1">
      <c r="B970" s="28"/>
      <c r="C970" s="29"/>
      <c r="D970" s="29"/>
      <c r="E970" s="29"/>
      <c r="F970" s="30"/>
      <c r="G970" s="29"/>
      <c r="H970" s="29"/>
      <c r="I970" s="30"/>
      <c r="J970" s="30"/>
      <c r="K970" s="31"/>
      <c r="N970" s="88"/>
      <c r="O970" s="88"/>
      <c r="P970" s="89"/>
      <c r="Q970" s="89"/>
      <c r="R970" s="89"/>
    </row>
    <row r="971" spans="1:18" ht="38.25" customHeight="1">
      <c r="B971" s="28"/>
      <c r="C971" s="29"/>
      <c r="D971" s="29"/>
      <c r="E971" s="29"/>
      <c r="F971" s="30"/>
      <c r="G971" s="29"/>
      <c r="H971" s="29"/>
      <c r="I971" s="30"/>
      <c r="J971" s="30"/>
      <c r="K971" s="31"/>
      <c r="N971" s="88"/>
      <c r="O971" s="88"/>
      <c r="P971" s="90"/>
      <c r="Q971" s="90"/>
      <c r="R971" s="90"/>
    </row>
    <row r="972" spans="1:18" ht="38.25" customHeight="1">
      <c r="B972" s="28"/>
      <c r="C972" s="29"/>
      <c r="D972" s="29"/>
      <c r="E972" s="29"/>
      <c r="F972" s="30"/>
      <c r="G972" s="29"/>
      <c r="H972" s="29"/>
      <c r="I972" s="30"/>
      <c r="J972" s="30"/>
      <c r="K972" s="31"/>
      <c r="N972" s="88"/>
      <c r="O972" s="88"/>
      <c r="P972" s="91"/>
      <c r="Q972" s="91"/>
      <c r="R972" s="91"/>
    </row>
    <row r="973" spans="1:18" ht="38.25" customHeight="1">
      <c r="B973" s="28"/>
      <c r="C973" s="29"/>
      <c r="D973" s="29"/>
      <c r="E973" s="29"/>
      <c r="F973" s="30"/>
      <c r="G973" s="29"/>
      <c r="H973" s="29"/>
      <c r="I973" s="30"/>
      <c r="J973" s="30"/>
      <c r="K973" s="31"/>
      <c r="N973" s="88"/>
      <c r="O973" s="88"/>
      <c r="P973" s="89"/>
      <c r="Q973" s="89"/>
      <c r="R973" s="89"/>
    </row>
    <row r="974" spans="1:18" ht="38.25" customHeight="1">
      <c r="B974" s="28"/>
      <c r="C974" s="29"/>
      <c r="D974" s="29"/>
      <c r="E974" s="29"/>
      <c r="F974" s="30"/>
      <c r="G974" s="29"/>
      <c r="H974" s="29"/>
      <c r="I974" s="30"/>
      <c r="J974" s="30"/>
      <c r="K974" s="31"/>
      <c r="N974" s="88"/>
      <c r="O974" s="88"/>
      <c r="P974" s="89"/>
      <c r="Q974" s="89"/>
      <c r="R974" s="89"/>
    </row>
    <row r="975" spans="1:18" ht="38.25" customHeight="1">
      <c r="B975" s="28"/>
      <c r="C975" s="29"/>
      <c r="D975" s="29"/>
      <c r="E975" s="29"/>
      <c r="F975" s="30"/>
      <c r="G975" s="29"/>
      <c r="H975" s="29"/>
      <c r="I975" s="30"/>
      <c r="J975" s="30"/>
      <c r="K975" s="31"/>
      <c r="N975" s="88"/>
      <c r="O975" s="88"/>
      <c r="P975" s="89"/>
      <c r="Q975" s="89"/>
      <c r="R975" s="89"/>
    </row>
    <row r="976" spans="1:18" ht="38.25" customHeight="1">
      <c r="B976" s="28"/>
      <c r="C976" s="29"/>
      <c r="D976" s="29"/>
      <c r="E976" s="29"/>
      <c r="F976" s="30"/>
      <c r="G976" s="29"/>
      <c r="H976" s="29"/>
      <c r="I976" s="30"/>
      <c r="J976" s="30"/>
      <c r="K976" s="31"/>
      <c r="N976" s="88"/>
      <c r="O976" s="88"/>
      <c r="P976" s="92"/>
      <c r="Q976" s="92"/>
      <c r="R976" s="92"/>
    </row>
    <row r="977" spans="1:18" ht="38.25" customHeight="1">
      <c r="B977" s="28"/>
      <c r="C977" s="29"/>
      <c r="D977" s="29"/>
      <c r="E977" s="29"/>
      <c r="F977" s="30"/>
      <c r="G977" s="29"/>
      <c r="H977" s="29"/>
      <c r="I977" s="30"/>
      <c r="J977" s="30"/>
      <c r="K977" s="31"/>
      <c r="N977" s="88"/>
      <c r="O977" s="88"/>
      <c r="P977" s="92"/>
      <c r="Q977" s="92"/>
      <c r="R977" s="92"/>
    </row>
    <row r="978" spans="1:18" ht="38.25" customHeight="1">
      <c r="B978" s="28"/>
      <c r="C978" s="29"/>
      <c r="D978" s="29"/>
      <c r="E978" s="29"/>
      <c r="F978" s="30"/>
      <c r="G978" s="29"/>
      <c r="H978" s="29"/>
      <c r="I978" s="30"/>
      <c r="J978" s="30"/>
      <c r="K978" s="31"/>
      <c r="N978" s="88"/>
      <c r="O978" s="88"/>
      <c r="P978" s="92"/>
      <c r="Q978" s="92"/>
      <c r="R978" s="92"/>
    </row>
    <row r="979" spans="1:18" ht="38.25" customHeight="1">
      <c r="B979" s="28"/>
      <c r="C979" s="29"/>
      <c r="D979" s="29"/>
      <c r="E979" s="29"/>
      <c r="F979" s="30"/>
      <c r="G979" s="29"/>
      <c r="H979" s="29"/>
      <c r="I979" s="30"/>
      <c r="J979" s="30"/>
      <c r="K979" s="31"/>
      <c r="N979" s="88"/>
      <c r="O979" s="88"/>
      <c r="P979" s="92"/>
      <c r="Q979" s="92"/>
      <c r="R979" s="92"/>
    </row>
    <row r="980" spans="1:18" ht="38.25" customHeight="1">
      <c r="B980" s="28"/>
      <c r="C980" s="29"/>
      <c r="D980" s="29"/>
      <c r="E980" s="29"/>
      <c r="F980" s="30"/>
      <c r="G980" s="29"/>
      <c r="H980" s="29"/>
      <c r="I980" s="30"/>
      <c r="J980" s="30"/>
      <c r="K980" s="31"/>
      <c r="Q980" s="3"/>
      <c r="R980" s="3"/>
    </row>
    <row r="981" spans="1:18" ht="38.25" customHeight="1">
      <c r="B981" s="28"/>
      <c r="C981" s="29"/>
      <c r="D981" s="29"/>
      <c r="E981" s="29"/>
      <c r="F981" s="30"/>
      <c r="G981" s="29"/>
      <c r="H981" s="29"/>
      <c r="I981" s="30"/>
      <c r="J981" s="30"/>
      <c r="K981" s="31"/>
    </row>
    <row r="982" spans="1:18" ht="38.25" customHeight="1">
      <c r="B982" s="28"/>
      <c r="C982" s="29"/>
      <c r="D982" s="29"/>
      <c r="E982" s="29"/>
      <c r="F982" s="30"/>
      <c r="G982" s="29"/>
      <c r="H982" s="29"/>
      <c r="I982" s="30"/>
      <c r="J982" s="30"/>
      <c r="K982" s="31"/>
    </row>
    <row r="983" spans="1:18" ht="38.25" customHeight="1">
      <c r="B983" s="28"/>
      <c r="C983" s="29"/>
      <c r="D983" s="29"/>
      <c r="E983" s="29"/>
      <c r="F983" s="30"/>
      <c r="G983" s="29"/>
      <c r="H983" s="29"/>
      <c r="I983" s="30"/>
      <c r="J983" s="30"/>
      <c r="K983" s="31"/>
    </row>
    <row r="984" spans="1:18" ht="38.25" customHeight="1">
      <c r="B984" s="28"/>
      <c r="C984" s="29"/>
      <c r="D984" s="29"/>
      <c r="E984" s="29"/>
      <c r="F984" s="30"/>
      <c r="G984" s="29"/>
      <c r="H984" s="29"/>
      <c r="I984" s="30"/>
      <c r="J984" s="30"/>
      <c r="K984" s="31"/>
    </row>
    <row r="985" spans="1:18" ht="38.25" customHeight="1">
      <c r="B985" s="28"/>
      <c r="C985" s="29"/>
      <c r="D985" s="29"/>
      <c r="E985" s="29"/>
      <c r="F985" s="30"/>
      <c r="G985" s="29"/>
      <c r="H985" s="29"/>
      <c r="I985" s="30"/>
      <c r="J985" s="30"/>
      <c r="K985" s="31"/>
    </row>
    <row r="986" spans="1:18" ht="38.25" customHeight="1">
      <c r="B986" s="28"/>
      <c r="C986" s="29"/>
      <c r="D986" s="29"/>
      <c r="E986" s="29"/>
      <c r="F986" s="30"/>
      <c r="G986" s="29"/>
      <c r="H986" s="29"/>
      <c r="I986" s="30"/>
      <c r="J986" s="30"/>
      <c r="K986" s="31"/>
    </row>
    <row r="987" spans="1:18" ht="38.25" customHeight="1">
      <c r="B987" s="28"/>
      <c r="C987" s="29"/>
      <c r="D987" s="29"/>
      <c r="E987" s="29"/>
      <c r="F987" s="30"/>
      <c r="G987" s="29"/>
      <c r="H987" s="29"/>
      <c r="I987" s="30"/>
      <c r="J987" s="30"/>
      <c r="K987" s="31"/>
    </row>
    <row r="988" spans="1:18" ht="38.25" customHeight="1">
      <c r="B988" s="28"/>
      <c r="C988" s="29"/>
      <c r="D988" s="29"/>
      <c r="E988" s="29"/>
      <c r="F988" s="30"/>
      <c r="G988" s="29"/>
      <c r="H988" s="29"/>
      <c r="I988" s="30"/>
      <c r="J988" s="30"/>
      <c r="K988" s="31"/>
    </row>
    <row r="989" spans="1:18" ht="38.25" customHeight="1">
      <c r="B989" s="28"/>
      <c r="C989" s="29"/>
      <c r="D989" s="29"/>
      <c r="E989" s="29"/>
      <c r="F989" s="30"/>
      <c r="G989" s="29"/>
      <c r="H989" s="29"/>
      <c r="I989" s="30"/>
      <c r="J989" s="30"/>
      <c r="K989" s="31"/>
    </row>
    <row r="990" spans="1:18" ht="38.25" customHeight="1">
      <c r="B990" s="32"/>
      <c r="C990" s="33"/>
      <c r="D990" s="33"/>
      <c r="E990" s="33"/>
      <c r="F990" s="34"/>
      <c r="G990" s="33"/>
      <c r="H990" s="33"/>
      <c r="I990" s="34"/>
      <c r="J990" s="34"/>
      <c r="K990" s="35"/>
    </row>
    <row r="991" spans="1:18" s="8" customFormat="1" ht="24.75" customHeight="1">
      <c r="A991" s="36"/>
      <c r="B991" s="93" t="str">
        <f>IF(ISBLANK($P$12),"",$P$12)</f>
        <v/>
      </c>
      <c r="C991" s="94"/>
      <c r="D991" s="94"/>
      <c r="E991" s="94"/>
      <c r="F991" s="94"/>
      <c r="G991" s="37"/>
      <c r="H991" s="84"/>
      <c r="I991" s="84"/>
      <c r="J991" s="84"/>
      <c r="K991" s="85"/>
      <c r="L991" s="38"/>
      <c r="M991" s="2"/>
      <c r="P991" s="9"/>
    </row>
    <row r="992" spans="1:18" ht="23.1" customHeight="1">
      <c r="B992" s="86" t="str">
        <f>IF(ISBLANK(P$19),"",P$19)</f>
        <v/>
      </c>
      <c r="C992" s="87"/>
      <c r="D992" s="87"/>
      <c r="E992" s="87"/>
      <c r="F992" s="87"/>
      <c r="G992" s="87"/>
      <c r="H992" s="87"/>
      <c r="I992" s="87"/>
      <c r="J992" s="87"/>
      <c r="K992" s="87"/>
    </row>
    <row r="993" spans="1:18" ht="12.75" customHeight="1"/>
    <row r="994" spans="1:18" s="8" customFormat="1" ht="30" customHeight="1">
      <c r="A994" s="4"/>
      <c r="B994" s="115" t="s">
        <v>16</v>
      </c>
      <c r="C994" s="116"/>
      <c r="D994" s="117" t="str">
        <f>$P$8</f>
        <v>Budowa sali gimnastycznej wraz z łącznikiem</v>
      </c>
      <c r="E994" s="118"/>
      <c r="F994" s="118"/>
      <c r="G994" s="118"/>
      <c r="H994" s="118"/>
      <c r="I994" s="119"/>
      <c r="J994" s="97"/>
      <c r="K994" s="98"/>
      <c r="L994" s="5"/>
      <c r="M994" s="2"/>
      <c r="N994" s="6"/>
      <c r="O994" s="6"/>
      <c r="P994" s="7"/>
      <c r="Q994" s="6"/>
    </row>
    <row r="995" spans="1:18" s="8" customFormat="1" ht="19.5" customHeight="1">
      <c r="A995" s="4"/>
      <c r="B995" s="101" t="s">
        <v>17</v>
      </c>
      <c r="C995" s="102"/>
      <c r="D995" s="103" t="str">
        <f>$P$9</f>
        <v>ZBROJENIE ELEMENTÓW W POZIOMIE +3.20, +4.50</v>
      </c>
      <c r="E995" s="103"/>
      <c r="F995" s="103"/>
      <c r="G995" s="103"/>
      <c r="H995" s="103"/>
      <c r="I995" s="104"/>
      <c r="J995" s="99"/>
      <c r="K995" s="100"/>
      <c r="L995" s="5"/>
      <c r="M995" s="2"/>
      <c r="P995" s="9"/>
    </row>
    <row r="996" spans="1:18" s="8" customFormat="1" ht="19.5" customHeight="1">
      <c r="A996" s="4"/>
      <c r="B996" s="105" t="str">
        <f>$P$11</f>
        <v>16.12.2024</v>
      </c>
      <c r="C996" s="106"/>
      <c r="D996" s="120" t="s">
        <v>18</v>
      </c>
      <c r="E996" s="121"/>
      <c r="F996" s="122" t="str">
        <f>$P$10</f>
        <v>PW-K-1002</v>
      </c>
      <c r="G996" s="123"/>
      <c r="H996" s="123"/>
      <c r="I996" s="124"/>
      <c r="J996" s="39">
        <f>(ROW(A996)-4)/32</f>
        <v>31</v>
      </c>
      <c r="K996" s="40">
        <f>$P$13</f>
        <v>6</v>
      </c>
      <c r="L996" s="5"/>
      <c r="M996" s="2"/>
      <c r="P996" s="9"/>
    </row>
    <row r="997" spans="1:18" s="8" customFormat="1" ht="42" customHeight="1">
      <c r="A997" s="5"/>
      <c r="B997" s="107" t="s">
        <v>19</v>
      </c>
      <c r="C997" s="109" t="s">
        <v>20</v>
      </c>
      <c r="D997" s="111" t="s">
        <v>21</v>
      </c>
      <c r="E997" s="10" t="s">
        <v>22</v>
      </c>
      <c r="F997" s="11" t="s">
        <v>23</v>
      </c>
      <c r="G997" s="113" t="s">
        <v>24</v>
      </c>
      <c r="H997" s="114"/>
      <c r="I997" s="11" t="s">
        <v>25</v>
      </c>
      <c r="J997" s="11" t="s">
        <v>26</v>
      </c>
      <c r="K997" s="12" t="s">
        <v>27</v>
      </c>
      <c r="L997" s="5"/>
      <c r="M997" s="2"/>
      <c r="P997" s="9"/>
    </row>
    <row r="998" spans="1:18" s="8" customFormat="1" ht="22.5" customHeight="1">
      <c r="A998" s="13"/>
      <c r="B998" s="108"/>
      <c r="C998" s="110"/>
      <c r="D998" s="112"/>
      <c r="E998" s="14" t="str">
        <f>$P$15</f>
        <v>B500SP</v>
      </c>
      <c r="F998" s="15" t="s">
        <v>28</v>
      </c>
      <c r="G998" s="16" t="s">
        <v>29</v>
      </c>
      <c r="H998" s="16" t="s">
        <v>30</v>
      </c>
      <c r="I998" s="16" t="s">
        <v>31</v>
      </c>
      <c r="J998" s="16" t="s">
        <v>32</v>
      </c>
      <c r="K998" s="17" t="s">
        <v>33</v>
      </c>
      <c r="L998" s="13"/>
      <c r="M998" s="2"/>
      <c r="N998" s="18"/>
      <c r="O998" s="18"/>
      <c r="P998" s="19"/>
      <c r="Q998" s="18"/>
    </row>
    <row r="999" spans="1:18" s="5" customFormat="1" ht="19.5" customHeight="1">
      <c r="B999" s="20">
        <v>1</v>
      </c>
      <c r="C999" s="21">
        <v>2</v>
      </c>
      <c r="D999" s="22">
        <v>3</v>
      </c>
      <c r="E999" s="21">
        <v>5</v>
      </c>
      <c r="F999" s="21">
        <v>6</v>
      </c>
      <c r="G999" s="21">
        <v>7</v>
      </c>
      <c r="H999" s="21">
        <v>8</v>
      </c>
      <c r="I999" s="21">
        <v>9</v>
      </c>
      <c r="J999" s="21">
        <v>10</v>
      </c>
      <c r="K999" s="23">
        <v>11</v>
      </c>
      <c r="M999" s="2"/>
      <c r="N999" s="95"/>
      <c r="O999" s="95"/>
      <c r="P999" s="95"/>
      <c r="Q999" s="95"/>
      <c r="R999" s="95"/>
    </row>
    <row r="1000" spans="1:18" ht="38.25" customHeight="1">
      <c r="B1000" s="24"/>
      <c r="C1000" s="25"/>
      <c r="D1000" s="25"/>
      <c r="E1000" s="25"/>
      <c r="F1000" s="26"/>
      <c r="G1000" s="25"/>
      <c r="H1000" s="25"/>
      <c r="I1000" s="26"/>
      <c r="J1000" s="26"/>
      <c r="K1000" s="27"/>
      <c r="N1000" s="96"/>
      <c r="O1000" s="88"/>
      <c r="P1000" s="89"/>
      <c r="Q1000" s="89"/>
      <c r="R1000" s="89"/>
    </row>
    <row r="1001" spans="1:18" ht="38.25" customHeight="1">
      <c r="B1001" s="28"/>
      <c r="C1001" s="29"/>
      <c r="D1001" s="29"/>
      <c r="E1001" s="29"/>
      <c r="F1001" s="30"/>
      <c r="G1001" s="29"/>
      <c r="H1001" s="29"/>
      <c r="I1001" s="30"/>
      <c r="J1001" s="30"/>
      <c r="K1001" s="31"/>
      <c r="N1001" s="88"/>
      <c r="O1001" s="88"/>
      <c r="P1001" s="89"/>
      <c r="Q1001" s="89"/>
      <c r="R1001" s="89"/>
    </row>
    <row r="1002" spans="1:18" ht="38.25" customHeight="1">
      <c r="B1002" s="28"/>
      <c r="C1002" s="29"/>
      <c r="D1002" s="29"/>
      <c r="E1002" s="29"/>
      <c r="F1002" s="30"/>
      <c r="G1002" s="29"/>
      <c r="H1002" s="29"/>
      <c r="I1002" s="30"/>
      <c r="J1002" s="30"/>
      <c r="K1002" s="31"/>
      <c r="N1002" s="88"/>
      <c r="O1002" s="88"/>
      <c r="P1002" s="89"/>
      <c r="Q1002" s="89"/>
      <c r="R1002" s="89"/>
    </row>
    <row r="1003" spans="1:18" ht="38.25" customHeight="1">
      <c r="B1003" s="28"/>
      <c r="C1003" s="29"/>
      <c r="D1003" s="29"/>
      <c r="E1003" s="29"/>
      <c r="F1003" s="30"/>
      <c r="G1003" s="29"/>
      <c r="H1003" s="29"/>
      <c r="I1003" s="30"/>
      <c r="J1003" s="30"/>
      <c r="K1003" s="31"/>
      <c r="N1003" s="88"/>
      <c r="O1003" s="88"/>
      <c r="P1003" s="90"/>
      <c r="Q1003" s="90"/>
      <c r="R1003" s="90"/>
    </row>
    <row r="1004" spans="1:18" ht="38.25" customHeight="1">
      <c r="B1004" s="28"/>
      <c r="C1004" s="29"/>
      <c r="D1004" s="29"/>
      <c r="E1004" s="29"/>
      <c r="F1004" s="30"/>
      <c r="G1004" s="29"/>
      <c r="H1004" s="29"/>
      <c r="I1004" s="30"/>
      <c r="J1004" s="30"/>
      <c r="K1004" s="31"/>
      <c r="N1004" s="88"/>
      <c r="O1004" s="88"/>
      <c r="P1004" s="91"/>
      <c r="Q1004" s="91"/>
      <c r="R1004" s="91"/>
    </row>
    <row r="1005" spans="1:18" ht="38.25" customHeight="1">
      <c r="B1005" s="28"/>
      <c r="C1005" s="29"/>
      <c r="D1005" s="29"/>
      <c r="E1005" s="29"/>
      <c r="F1005" s="30"/>
      <c r="G1005" s="29"/>
      <c r="H1005" s="29"/>
      <c r="I1005" s="30"/>
      <c r="J1005" s="30"/>
      <c r="K1005" s="31"/>
      <c r="N1005" s="88"/>
      <c r="O1005" s="88"/>
      <c r="P1005" s="89"/>
      <c r="Q1005" s="89"/>
      <c r="R1005" s="89"/>
    </row>
    <row r="1006" spans="1:18" ht="38.25" customHeight="1">
      <c r="B1006" s="28"/>
      <c r="C1006" s="29"/>
      <c r="D1006" s="29"/>
      <c r="E1006" s="29"/>
      <c r="F1006" s="30"/>
      <c r="G1006" s="29"/>
      <c r="H1006" s="29"/>
      <c r="I1006" s="30"/>
      <c r="J1006" s="30"/>
      <c r="K1006" s="31"/>
      <c r="N1006" s="88"/>
      <c r="O1006" s="88"/>
      <c r="P1006" s="89"/>
      <c r="Q1006" s="89"/>
      <c r="R1006" s="89"/>
    </row>
    <row r="1007" spans="1:18" ht="38.25" customHeight="1">
      <c r="B1007" s="28"/>
      <c r="C1007" s="29"/>
      <c r="D1007" s="29"/>
      <c r="E1007" s="29"/>
      <c r="F1007" s="30"/>
      <c r="G1007" s="29"/>
      <c r="H1007" s="29"/>
      <c r="I1007" s="30"/>
      <c r="J1007" s="30"/>
      <c r="K1007" s="31"/>
      <c r="N1007" s="88"/>
      <c r="O1007" s="88"/>
      <c r="P1007" s="89"/>
      <c r="Q1007" s="89"/>
      <c r="R1007" s="89"/>
    </row>
    <row r="1008" spans="1:18" ht="38.25" customHeight="1">
      <c r="B1008" s="28"/>
      <c r="C1008" s="29"/>
      <c r="D1008" s="29"/>
      <c r="E1008" s="29"/>
      <c r="F1008" s="30"/>
      <c r="G1008" s="29"/>
      <c r="H1008" s="29"/>
      <c r="I1008" s="30"/>
      <c r="J1008" s="30"/>
      <c r="K1008" s="31"/>
      <c r="N1008" s="88"/>
      <c r="O1008" s="88"/>
      <c r="P1008" s="92"/>
      <c r="Q1008" s="92"/>
      <c r="R1008" s="92"/>
    </row>
    <row r="1009" spans="1:18" ht="38.25" customHeight="1">
      <c r="B1009" s="28"/>
      <c r="C1009" s="29"/>
      <c r="D1009" s="29"/>
      <c r="E1009" s="29"/>
      <c r="F1009" s="30"/>
      <c r="G1009" s="29"/>
      <c r="H1009" s="29"/>
      <c r="I1009" s="30"/>
      <c r="J1009" s="30"/>
      <c r="K1009" s="31"/>
      <c r="N1009" s="88"/>
      <c r="O1009" s="88"/>
      <c r="P1009" s="92"/>
      <c r="Q1009" s="92"/>
      <c r="R1009" s="92"/>
    </row>
    <row r="1010" spans="1:18" ht="38.25" customHeight="1">
      <c r="B1010" s="28"/>
      <c r="C1010" s="29"/>
      <c r="D1010" s="29"/>
      <c r="E1010" s="29"/>
      <c r="F1010" s="30"/>
      <c r="G1010" s="29"/>
      <c r="H1010" s="29"/>
      <c r="I1010" s="30"/>
      <c r="J1010" s="30"/>
      <c r="K1010" s="31"/>
      <c r="N1010" s="88"/>
      <c r="O1010" s="88"/>
      <c r="P1010" s="92"/>
      <c r="Q1010" s="92"/>
      <c r="R1010" s="92"/>
    </row>
    <row r="1011" spans="1:18" ht="38.25" customHeight="1">
      <c r="B1011" s="28"/>
      <c r="C1011" s="29"/>
      <c r="D1011" s="29"/>
      <c r="E1011" s="29"/>
      <c r="F1011" s="30"/>
      <c r="G1011" s="29"/>
      <c r="H1011" s="29"/>
      <c r="I1011" s="30"/>
      <c r="J1011" s="30"/>
      <c r="K1011" s="31"/>
      <c r="N1011" s="88"/>
      <c r="O1011" s="88"/>
      <c r="P1011" s="92"/>
      <c r="Q1011" s="92"/>
      <c r="R1011" s="92"/>
    </row>
    <row r="1012" spans="1:18" ht="38.25" customHeight="1">
      <c r="B1012" s="28"/>
      <c r="C1012" s="29"/>
      <c r="D1012" s="29"/>
      <c r="E1012" s="29"/>
      <c r="F1012" s="30"/>
      <c r="G1012" s="29"/>
      <c r="H1012" s="29"/>
      <c r="I1012" s="30"/>
      <c r="J1012" s="30"/>
      <c r="K1012" s="31"/>
      <c r="Q1012" s="3"/>
      <c r="R1012" s="3"/>
    </row>
    <row r="1013" spans="1:18" ht="38.25" customHeight="1">
      <c r="B1013" s="28"/>
      <c r="C1013" s="29"/>
      <c r="D1013" s="29"/>
      <c r="E1013" s="29"/>
      <c r="F1013" s="30"/>
      <c r="G1013" s="29"/>
      <c r="H1013" s="29"/>
      <c r="I1013" s="30"/>
      <c r="J1013" s="30"/>
      <c r="K1013" s="31"/>
    </row>
    <row r="1014" spans="1:18" ht="38.25" customHeight="1">
      <c r="B1014" s="28"/>
      <c r="C1014" s="29"/>
      <c r="D1014" s="29"/>
      <c r="E1014" s="29"/>
      <c r="F1014" s="30"/>
      <c r="G1014" s="29"/>
      <c r="H1014" s="29"/>
      <c r="I1014" s="30"/>
      <c r="J1014" s="30"/>
      <c r="K1014" s="31"/>
    </row>
    <row r="1015" spans="1:18" ht="38.25" customHeight="1">
      <c r="B1015" s="28"/>
      <c r="C1015" s="29"/>
      <c r="D1015" s="29"/>
      <c r="E1015" s="29"/>
      <c r="F1015" s="30"/>
      <c r="G1015" s="29"/>
      <c r="H1015" s="29"/>
      <c r="I1015" s="30"/>
      <c r="J1015" s="30"/>
      <c r="K1015" s="31"/>
    </row>
    <row r="1016" spans="1:18" ht="38.25" customHeight="1">
      <c r="B1016" s="28"/>
      <c r="C1016" s="29"/>
      <c r="D1016" s="29"/>
      <c r="E1016" s="29"/>
      <c r="F1016" s="30"/>
      <c r="G1016" s="29"/>
      <c r="H1016" s="29"/>
      <c r="I1016" s="30"/>
      <c r="J1016" s="30"/>
      <c r="K1016" s="31"/>
    </row>
    <row r="1017" spans="1:18" ht="38.25" customHeight="1">
      <c r="B1017" s="28"/>
      <c r="C1017" s="29"/>
      <c r="D1017" s="29"/>
      <c r="E1017" s="29"/>
      <c r="F1017" s="30"/>
      <c r="G1017" s="29"/>
      <c r="H1017" s="29"/>
      <c r="I1017" s="30"/>
      <c r="J1017" s="30"/>
      <c r="K1017" s="31"/>
    </row>
    <row r="1018" spans="1:18" ht="38.25" customHeight="1">
      <c r="B1018" s="28"/>
      <c r="C1018" s="29"/>
      <c r="D1018" s="29"/>
      <c r="E1018" s="29"/>
      <c r="F1018" s="30"/>
      <c r="G1018" s="29"/>
      <c r="H1018" s="29"/>
      <c r="I1018" s="30"/>
      <c r="J1018" s="30"/>
      <c r="K1018" s="31"/>
    </row>
    <row r="1019" spans="1:18" ht="38.25" customHeight="1">
      <c r="B1019" s="28"/>
      <c r="C1019" s="29"/>
      <c r="D1019" s="29"/>
      <c r="E1019" s="29"/>
      <c r="F1019" s="30"/>
      <c r="G1019" s="29"/>
      <c r="H1019" s="29"/>
      <c r="I1019" s="30"/>
      <c r="J1019" s="30"/>
      <c r="K1019" s="31"/>
    </row>
    <row r="1020" spans="1:18" ht="38.25" customHeight="1">
      <c r="B1020" s="28"/>
      <c r="C1020" s="29"/>
      <c r="D1020" s="29"/>
      <c r="E1020" s="29"/>
      <c r="F1020" s="30"/>
      <c r="G1020" s="29"/>
      <c r="H1020" s="29"/>
      <c r="I1020" s="30"/>
      <c r="J1020" s="30"/>
      <c r="K1020" s="31"/>
    </row>
    <row r="1021" spans="1:18" ht="38.25" customHeight="1">
      <c r="B1021" s="28"/>
      <c r="C1021" s="29"/>
      <c r="D1021" s="29"/>
      <c r="E1021" s="29"/>
      <c r="F1021" s="30"/>
      <c r="G1021" s="29"/>
      <c r="H1021" s="29"/>
      <c r="I1021" s="30"/>
      <c r="J1021" s="30"/>
      <c r="K1021" s="31"/>
    </row>
    <row r="1022" spans="1:18" ht="38.25" customHeight="1">
      <c r="B1022" s="32"/>
      <c r="C1022" s="33"/>
      <c r="D1022" s="33"/>
      <c r="E1022" s="33"/>
      <c r="F1022" s="34"/>
      <c r="G1022" s="33"/>
      <c r="H1022" s="33"/>
      <c r="I1022" s="34"/>
      <c r="J1022" s="34"/>
      <c r="K1022" s="35"/>
    </row>
    <row r="1023" spans="1:18" s="8" customFormat="1" ht="24.75" customHeight="1">
      <c r="A1023" s="36"/>
      <c r="B1023" s="93" t="str">
        <f>IF(ISBLANK($P$12),"",$P$12)</f>
        <v/>
      </c>
      <c r="C1023" s="94"/>
      <c r="D1023" s="94"/>
      <c r="E1023" s="94"/>
      <c r="F1023" s="94"/>
      <c r="G1023" s="37"/>
      <c r="H1023" s="84"/>
      <c r="I1023" s="84"/>
      <c r="J1023" s="84"/>
      <c r="K1023" s="85"/>
      <c r="L1023" s="38"/>
      <c r="M1023" s="2"/>
      <c r="P1023" s="9"/>
    </row>
    <row r="1024" spans="1:18" ht="23.1" customHeight="1">
      <c r="B1024" s="86" t="str">
        <f>IF(ISBLANK(P$19),"",P$19)</f>
        <v/>
      </c>
      <c r="C1024" s="87"/>
      <c r="D1024" s="87"/>
      <c r="E1024" s="87"/>
      <c r="F1024" s="87"/>
      <c r="G1024" s="87"/>
      <c r="H1024" s="87"/>
      <c r="I1024" s="87"/>
      <c r="J1024" s="87"/>
      <c r="K1024" s="87"/>
    </row>
    <row r="1025" spans="1:18" ht="12.75" customHeight="1"/>
    <row r="1026" spans="1:18" s="8" customFormat="1" ht="30" customHeight="1">
      <c r="A1026" s="4"/>
      <c r="B1026" s="115" t="s">
        <v>16</v>
      </c>
      <c r="C1026" s="116"/>
      <c r="D1026" s="117" t="str">
        <f>$P$8</f>
        <v>Budowa sali gimnastycznej wraz z łącznikiem</v>
      </c>
      <c r="E1026" s="118"/>
      <c r="F1026" s="118"/>
      <c r="G1026" s="118"/>
      <c r="H1026" s="118"/>
      <c r="I1026" s="119"/>
      <c r="J1026" s="97"/>
      <c r="K1026" s="98"/>
      <c r="L1026" s="5"/>
      <c r="M1026" s="2"/>
      <c r="N1026" s="6"/>
      <c r="O1026" s="6"/>
      <c r="P1026" s="7"/>
      <c r="Q1026" s="6"/>
    </row>
    <row r="1027" spans="1:18" s="8" customFormat="1" ht="19.5" customHeight="1">
      <c r="A1027" s="4"/>
      <c r="B1027" s="101" t="s">
        <v>17</v>
      </c>
      <c r="C1027" s="102"/>
      <c r="D1027" s="103" t="str">
        <f>$P$9</f>
        <v>ZBROJENIE ELEMENTÓW W POZIOMIE +3.20, +4.50</v>
      </c>
      <c r="E1027" s="103"/>
      <c r="F1027" s="103"/>
      <c r="G1027" s="103"/>
      <c r="H1027" s="103"/>
      <c r="I1027" s="104"/>
      <c r="J1027" s="99"/>
      <c r="K1027" s="100"/>
      <c r="L1027" s="5"/>
      <c r="M1027" s="2"/>
      <c r="P1027" s="9"/>
    </row>
    <row r="1028" spans="1:18" s="8" customFormat="1" ht="19.5" customHeight="1">
      <c r="A1028" s="4"/>
      <c r="B1028" s="105" t="str">
        <f>$P$11</f>
        <v>16.12.2024</v>
      </c>
      <c r="C1028" s="106"/>
      <c r="D1028" s="120" t="s">
        <v>18</v>
      </c>
      <c r="E1028" s="121"/>
      <c r="F1028" s="122" t="str">
        <f>$P$10</f>
        <v>PW-K-1002</v>
      </c>
      <c r="G1028" s="123"/>
      <c r="H1028" s="123"/>
      <c r="I1028" s="124"/>
      <c r="J1028" s="39">
        <f>(ROW(A1028)-4)/32</f>
        <v>32</v>
      </c>
      <c r="K1028" s="40">
        <f>$P$13</f>
        <v>6</v>
      </c>
      <c r="L1028" s="5"/>
      <c r="M1028" s="2"/>
      <c r="P1028" s="9"/>
    </row>
    <row r="1029" spans="1:18" s="8" customFormat="1" ht="42" customHeight="1">
      <c r="A1029" s="5"/>
      <c r="B1029" s="107" t="s">
        <v>19</v>
      </c>
      <c r="C1029" s="109" t="s">
        <v>20</v>
      </c>
      <c r="D1029" s="111" t="s">
        <v>21</v>
      </c>
      <c r="E1029" s="10" t="s">
        <v>22</v>
      </c>
      <c r="F1029" s="11" t="s">
        <v>23</v>
      </c>
      <c r="G1029" s="113" t="s">
        <v>24</v>
      </c>
      <c r="H1029" s="114"/>
      <c r="I1029" s="11" t="s">
        <v>25</v>
      </c>
      <c r="J1029" s="11" t="s">
        <v>26</v>
      </c>
      <c r="K1029" s="12" t="s">
        <v>27</v>
      </c>
      <c r="L1029" s="5"/>
      <c r="M1029" s="2"/>
      <c r="P1029" s="9"/>
    </row>
    <row r="1030" spans="1:18" s="8" customFormat="1" ht="22.5" customHeight="1">
      <c r="A1030" s="13"/>
      <c r="B1030" s="108"/>
      <c r="C1030" s="110"/>
      <c r="D1030" s="112"/>
      <c r="E1030" s="14" t="str">
        <f>$P$15</f>
        <v>B500SP</v>
      </c>
      <c r="F1030" s="15" t="s">
        <v>28</v>
      </c>
      <c r="G1030" s="16" t="s">
        <v>29</v>
      </c>
      <c r="H1030" s="16" t="s">
        <v>30</v>
      </c>
      <c r="I1030" s="16" t="s">
        <v>31</v>
      </c>
      <c r="J1030" s="16" t="s">
        <v>32</v>
      </c>
      <c r="K1030" s="17" t="s">
        <v>33</v>
      </c>
      <c r="L1030" s="13"/>
      <c r="M1030" s="2"/>
      <c r="N1030" s="18"/>
      <c r="O1030" s="18"/>
      <c r="P1030" s="19"/>
      <c r="Q1030" s="18"/>
    </row>
    <row r="1031" spans="1:18" s="5" customFormat="1" ht="19.5" customHeight="1">
      <c r="B1031" s="20">
        <v>1</v>
      </c>
      <c r="C1031" s="21">
        <v>2</v>
      </c>
      <c r="D1031" s="22">
        <v>3</v>
      </c>
      <c r="E1031" s="21">
        <v>5</v>
      </c>
      <c r="F1031" s="21">
        <v>6</v>
      </c>
      <c r="G1031" s="21">
        <v>7</v>
      </c>
      <c r="H1031" s="21">
        <v>8</v>
      </c>
      <c r="I1031" s="21">
        <v>9</v>
      </c>
      <c r="J1031" s="21">
        <v>10</v>
      </c>
      <c r="K1031" s="23">
        <v>11</v>
      </c>
      <c r="M1031" s="2"/>
      <c r="N1031" s="95"/>
      <c r="O1031" s="95"/>
      <c r="P1031" s="95"/>
      <c r="Q1031" s="95"/>
      <c r="R1031" s="95"/>
    </row>
    <row r="1032" spans="1:18" ht="38.25" customHeight="1">
      <c r="B1032" s="24"/>
      <c r="C1032" s="25"/>
      <c r="D1032" s="25"/>
      <c r="E1032" s="25"/>
      <c r="F1032" s="26"/>
      <c r="G1032" s="25"/>
      <c r="H1032" s="25"/>
      <c r="I1032" s="26"/>
      <c r="J1032" s="26"/>
      <c r="K1032" s="27"/>
      <c r="N1032" s="96"/>
      <c r="O1032" s="88"/>
      <c r="P1032" s="89"/>
      <c r="Q1032" s="89"/>
      <c r="R1032" s="89"/>
    </row>
    <row r="1033" spans="1:18" ht="38.25" customHeight="1">
      <c r="B1033" s="28"/>
      <c r="C1033" s="29"/>
      <c r="D1033" s="29"/>
      <c r="E1033" s="29"/>
      <c r="F1033" s="30"/>
      <c r="G1033" s="29"/>
      <c r="H1033" s="29"/>
      <c r="I1033" s="30"/>
      <c r="J1033" s="30"/>
      <c r="K1033" s="31"/>
      <c r="N1033" s="88"/>
      <c r="O1033" s="88"/>
      <c r="P1033" s="89"/>
      <c r="Q1033" s="89"/>
      <c r="R1033" s="89"/>
    </row>
    <row r="1034" spans="1:18" ht="38.25" customHeight="1">
      <c r="B1034" s="28"/>
      <c r="C1034" s="29"/>
      <c r="D1034" s="29"/>
      <c r="E1034" s="29"/>
      <c r="F1034" s="30"/>
      <c r="G1034" s="29"/>
      <c r="H1034" s="29"/>
      <c r="I1034" s="30"/>
      <c r="J1034" s="30"/>
      <c r="K1034" s="31"/>
      <c r="N1034" s="88"/>
      <c r="O1034" s="88"/>
      <c r="P1034" s="89"/>
      <c r="Q1034" s="89"/>
      <c r="R1034" s="89"/>
    </row>
    <row r="1035" spans="1:18" ht="38.25" customHeight="1">
      <c r="B1035" s="28"/>
      <c r="C1035" s="29"/>
      <c r="D1035" s="29"/>
      <c r="E1035" s="29"/>
      <c r="F1035" s="30"/>
      <c r="G1035" s="29"/>
      <c r="H1035" s="29"/>
      <c r="I1035" s="30"/>
      <c r="J1035" s="30"/>
      <c r="K1035" s="31"/>
      <c r="N1035" s="88"/>
      <c r="O1035" s="88"/>
      <c r="P1035" s="90"/>
      <c r="Q1035" s="90"/>
      <c r="R1035" s="90"/>
    </row>
    <row r="1036" spans="1:18" ht="38.25" customHeight="1">
      <c r="B1036" s="28"/>
      <c r="C1036" s="29"/>
      <c r="D1036" s="29"/>
      <c r="E1036" s="29"/>
      <c r="F1036" s="30"/>
      <c r="G1036" s="29"/>
      <c r="H1036" s="29"/>
      <c r="I1036" s="30"/>
      <c r="J1036" s="30"/>
      <c r="K1036" s="31"/>
      <c r="N1036" s="88"/>
      <c r="O1036" s="88"/>
      <c r="P1036" s="91"/>
      <c r="Q1036" s="91"/>
      <c r="R1036" s="91"/>
    </row>
    <row r="1037" spans="1:18" ht="38.25" customHeight="1">
      <c r="B1037" s="28"/>
      <c r="C1037" s="29"/>
      <c r="D1037" s="29"/>
      <c r="E1037" s="29"/>
      <c r="F1037" s="30"/>
      <c r="G1037" s="29"/>
      <c r="H1037" s="29"/>
      <c r="I1037" s="30"/>
      <c r="J1037" s="30"/>
      <c r="K1037" s="31"/>
      <c r="N1037" s="88"/>
      <c r="O1037" s="88"/>
      <c r="P1037" s="89"/>
      <c r="Q1037" s="89"/>
      <c r="R1037" s="89"/>
    </row>
    <row r="1038" spans="1:18" ht="38.25" customHeight="1">
      <c r="B1038" s="28"/>
      <c r="C1038" s="29"/>
      <c r="D1038" s="29"/>
      <c r="E1038" s="29"/>
      <c r="F1038" s="30"/>
      <c r="G1038" s="29"/>
      <c r="H1038" s="29"/>
      <c r="I1038" s="30"/>
      <c r="J1038" s="30"/>
      <c r="K1038" s="31"/>
      <c r="N1038" s="88"/>
      <c r="O1038" s="88"/>
      <c r="P1038" s="89"/>
      <c r="Q1038" s="89"/>
      <c r="R1038" s="89"/>
    </row>
    <row r="1039" spans="1:18" ht="38.25" customHeight="1">
      <c r="B1039" s="28"/>
      <c r="C1039" s="29"/>
      <c r="D1039" s="29"/>
      <c r="E1039" s="29"/>
      <c r="F1039" s="30"/>
      <c r="G1039" s="29"/>
      <c r="H1039" s="29"/>
      <c r="I1039" s="30"/>
      <c r="J1039" s="30"/>
      <c r="K1039" s="31"/>
      <c r="N1039" s="88"/>
      <c r="O1039" s="88"/>
      <c r="P1039" s="89"/>
      <c r="Q1039" s="89"/>
      <c r="R1039" s="89"/>
    </row>
    <row r="1040" spans="1:18" ht="38.25" customHeight="1">
      <c r="B1040" s="28"/>
      <c r="C1040" s="29"/>
      <c r="D1040" s="29"/>
      <c r="E1040" s="29"/>
      <c r="F1040" s="30"/>
      <c r="G1040" s="29"/>
      <c r="H1040" s="29"/>
      <c r="I1040" s="30"/>
      <c r="J1040" s="30"/>
      <c r="K1040" s="31"/>
      <c r="N1040" s="88"/>
      <c r="O1040" s="88"/>
      <c r="P1040" s="92"/>
      <c r="Q1040" s="92"/>
      <c r="R1040" s="92"/>
    </row>
    <row r="1041" spans="1:18" ht="38.25" customHeight="1">
      <c r="B1041" s="28"/>
      <c r="C1041" s="29"/>
      <c r="D1041" s="29"/>
      <c r="E1041" s="29"/>
      <c r="F1041" s="30"/>
      <c r="G1041" s="29"/>
      <c r="H1041" s="29"/>
      <c r="I1041" s="30"/>
      <c r="J1041" s="30"/>
      <c r="K1041" s="31"/>
      <c r="N1041" s="88"/>
      <c r="O1041" s="88"/>
      <c r="P1041" s="92"/>
      <c r="Q1041" s="92"/>
      <c r="R1041" s="92"/>
    </row>
    <row r="1042" spans="1:18" ht="38.25" customHeight="1">
      <c r="B1042" s="28"/>
      <c r="C1042" s="29"/>
      <c r="D1042" s="29"/>
      <c r="E1042" s="29"/>
      <c r="F1042" s="30"/>
      <c r="G1042" s="29"/>
      <c r="H1042" s="29"/>
      <c r="I1042" s="30"/>
      <c r="J1042" s="30"/>
      <c r="K1042" s="31"/>
      <c r="N1042" s="88"/>
      <c r="O1042" s="88"/>
      <c r="P1042" s="92"/>
      <c r="Q1042" s="92"/>
      <c r="R1042" s="92"/>
    </row>
    <row r="1043" spans="1:18" ht="38.25" customHeight="1">
      <c r="B1043" s="28"/>
      <c r="C1043" s="29"/>
      <c r="D1043" s="29"/>
      <c r="E1043" s="29"/>
      <c r="F1043" s="30"/>
      <c r="G1043" s="29"/>
      <c r="H1043" s="29"/>
      <c r="I1043" s="30"/>
      <c r="J1043" s="30"/>
      <c r="K1043" s="31"/>
      <c r="N1043" s="88"/>
      <c r="O1043" s="88"/>
      <c r="P1043" s="92"/>
      <c r="Q1043" s="92"/>
      <c r="R1043" s="92"/>
    </row>
    <row r="1044" spans="1:18" ht="38.25" customHeight="1">
      <c r="B1044" s="28"/>
      <c r="C1044" s="29"/>
      <c r="D1044" s="29"/>
      <c r="E1044" s="29"/>
      <c r="F1044" s="30"/>
      <c r="G1044" s="29"/>
      <c r="H1044" s="29"/>
      <c r="I1044" s="30"/>
      <c r="J1044" s="30"/>
      <c r="K1044" s="31"/>
      <c r="Q1044" s="3"/>
      <c r="R1044" s="3"/>
    </row>
    <row r="1045" spans="1:18" ht="38.25" customHeight="1">
      <c r="B1045" s="28"/>
      <c r="C1045" s="29"/>
      <c r="D1045" s="29"/>
      <c r="E1045" s="29"/>
      <c r="F1045" s="30"/>
      <c r="G1045" s="29"/>
      <c r="H1045" s="29"/>
      <c r="I1045" s="30"/>
      <c r="J1045" s="30"/>
      <c r="K1045" s="31"/>
    </row>
    <row r="1046" spans="1:18" ht="38.25" customHeight="1">
      <c r="B1046" s="28"/>
      <c r="C1046" s="29"/>
      <c r="D1046" s="29"/>
      <c r="E1046" s="29"/>
      <c r="F1046" s="30"/>
      <c r="G1046" s="29"/>
      <c r="H1046" s="29"/>
      <c r="I1046" s="30"/>
      <c r="J1046" s="30"/>
      <c r="K1046" s="31"/>
    </row>
    <row r="1047" spans="1:18" ht="38.25" customHeight="1">
      <c r="B1047" s="28"/>
      <c r="C1047" s="29"/>
      <c r="D1047" s="29"/>
      <c r="E1047" s="29"/>
      <c r="F1047" s="30"/>
      <c r="G1047" s="29"/>
      <c r="H1047" s="29"/>
      <c r="I1047" s="30"/>
      <c r="J1047" s="30"/>
      <c r="K1047" s="31"/>
    </row>
    <row r="1048" spans="1:18" ht="38.25" customHeight="1">
      <c r="B1048" s="28"/>
      <c r="C1048" s="29"/>
      <c r="D1048" s="29"/>
      <c r="E1048" s="29"/>
      <c r="F1048" s="30"/>
      <c r="G1048" s="29"/>
      <c r="H1048" s="29"/>
      <c r="I1048" s="30"/>
      <c r="J1048" s="30"/>
      <c r="K1048" s="31"/>
    </row>
    <row r="1049" spans="1:18" ht="38.25" customHeight="1">
      <c r="B1049" s="28"/>
      <c r="C1049" s="29"/>
      <c r="D1049" s="29"/>
      <c r="E1049" s="29"/>
      <c r="F1049" s="30"/>
      <c r="G1049" s="29"/>
      <c r="H1049" s="29"/>
      <c r="I1049" s="30"/>
      <c r="J1049" s="30"/>
      <c r="K1049" s="31"/>
    </row>
    <row r="1050" spans="1:18" ht="38.25" customHeight="1">
      <c r="B1050" s="28"/>
      <c r="C1050" s="29"/>
      <c r="D1050" s="29"/>
      <c r="E1050" s="29"/>
      <c r="F1050" s="30"/>
      <c r="G1050" s="29"/>
      <c r="H1050" s="29"/>
      <c r="I1050" s="30"/>
      <c r="J1050" s="30"/>
      <c r="K1050" s="31"/>
    </row>
    <row r="1051" spans="1:18" ht="38.25" customHeight="1">
      <c r="B1051" s="28"/>
      <c r="C1051" s="29"/>
      <c r="D1051" s="29"/>
      <c r="E1051" s="29"/>
      <c r="F1051" s="30"/>
      <c r="G1051" s="29"/>
      <c r="H1051" s="29"/>
      <c r="I1051" s="30"/>
      <c r="J1051" s="30"/>
      <c r="K1051" s="31"/>
    </row>
    <row r="1052" spans="1:18" ht="38.25" customHeight="1">
      <c r="B1052" s="28"/>
      <c r="C1052" s="29"/>
      <c r="D1052" s="29"/>
      <c r="E1052" s="29"/>
      <c r="F1052" s="30"/>
      <c r="G1052" s="29"/>
      <c r="H1052" s="29"/>
      <c r="I1052" s="30"/>
      <c r="J1052" s="30"/>
      <c r="K1052" s="31"/>
    </row>
    <row r="1053" spans="1:18" ht="38.25" customHeight="1">
      <c r="B1053" s="28"/>
      <c r="C1053" s="29"/>
      <c r="D1053" s="29"/>
      <c r="E1053" s="29"/>
      <c r="F1053" s="30"/>
      <c r="G1053" s="29"/>
      <c r="H1053" s="29"/>
      <c r="I1053" s="30"/>
      <c r="J1053" s="30"/>
      <c r="K1053" s="31"/>
    </row>
    <row r="1054" spans="1:18" ht="38.25" customHeight="1">
      <c r="B1054" s="32"/>
      <c r="C1054" s="33"/>
      <c r="D1054" s="33"/>
      <c r="E1054" s="33"/>
      <c r="F1054" s="34"/>
      <c r="G1054" s="33"/>
      <c r="H1054" s="33"/>
      <c r="I1054" s="34"/>
      <c r="J1054" s="34"/>
      <c r="K1054" s="35"/>
    </row>
    <row r="1055" spans="1:18" s="8" customFormat="1" ht="24.75" customHeight="1">
      <c r="A1055" s="36"/>
      <c r="B1055" s="93" t="str">
        <f>IF(ISBLANK($P$12),"",$P$12)</f>
        <v/>
      </c>
      <c r="C1055" s="94"/>
      <c r="D1055" s="94"/>
      <c r="E1055" s="94"/>
      <c r="F1055" s="94"/>
      <c r="G1055" s="37"/>
      <c r="H1055" s="84"/>
      <c r="I1055" s="84"/>
      <c r="J1055" s="84"/>
      <c r="K1055" s="85"/>
      <c r="L1055" s="38"/>
      <c r="M1055" s="2"/>
      <c r="P1055" s="9"/>
    </row>
    <row r="1056" spans="1:18" ht="23.1" customHeight="1">
      <c r="B1056" s="86" t="str">
        <f>IF(ISBLANK(P$19),"",P$19)</f>
        <v/>
      </c>
      <c r="C1056" s="87"/>
      <c r="D1056" s="87"/>
      <c r="E1056" s="87"/>
      <c r="F1056" s="87"/>
      <c r="G1056" s="87"/>
      <c r="H1056" s="87"/>
      <c r="I1056" s="87"/>
      <c r="J1056" s="87"/>
      <c r="K1056" s="87"/>
    </row>
    <row r="1057" spans="1:18" ht="12.75" customHeight="1"/>
    <row r="1058" spans="1:18" s="8" customFormat="1" ht="30" customHeight="1">
      <c r="A1058" s="4"/>
      <c r="B1058" s="115" t="s">
        <v>16</v>
      </c>
      <c r="C1058" s="116"/>
      <c r="D1058" s="117" t="str">
        <f>$P$8</f>
        <v>Budowa sali gimnastycznej wraz z łącznikiem</v>
      </c>
      <c r="E1058" s="118"/>
      <c r="F1058" s="118"/>
      <c r="G1058" s="118"/>
      <c r="H1058" s="118"/>
      <c r="I1058" s="119"/>
      <c r="J1058" s="97"/>
      <c r="K1058" s="98"/>
      <c r="L1058" s="5"/>
      <c r="M1058" s="2"/>
      <c r="N1058" s="6"/>
      <c r="O1058" s="6"/>
      <c r="P1058" s="7"/>
      <c r="Q1058" s="6"/>
    </row>
    <row r="1059" spans="1:18" s="8" customFormat="1" ht="19.5" customHeight="1">
      <c r="A1059" s="4"/>
      <c r="B1059" s="101" t="s">
        <v>17</v>
      </c>
      <c r="C1059" s="102"/>
      <c r="D1059" s="103" t="str">
        <f>$P$9</f>
        <v>ZBROJENIE ELEMENTÓW W POZIOMIE +3.20, +4.50</v>
      </c>
      <c r="E1059" s="103"/>
      <c r="F1059" s="103"/>
      <c r="G1059" s="103"/>
      <c r="H1059" s="103"/>
      <c r="I1059" s="104"/>
      <c r="J1059" s="99"/>
      <c r="K1059" s="100"/>
      <c r="L1059" s="5"/>
      <c r="M1059" s="2"/>
      <c r="P1059" s="9"/>
    </row>
    <row r="1060" spans="1:18" s="8" customFormat="1" ht="19.5" customHeight="1">
      <c r="A1060" s="4"/>
      <c r="B1060" s="105" t="str">
        <f>$P$11</f>
        <v>16.12.2024</v>
      </c>
      <c r="C1060" s="106"/>
      <c r="D1060" s="120" t="s">
        <v>18</v>
      </c>
      <c r="E1060" s="121"/>
      <c r="F1060" s="122" t="str">
        <f>$P$10</f>
        <v>PW-K-1002</v>
      </c>
      <c r="G1060" s="123"/>
      <c r="H1060" s="123"/>
      <c r="I1060" s="124"/>
      <c r="J1060" s="39">
        <f>(ROW(A1060)-4)/32</f>
        <v>33</v>
      </c>
      <c r="K1060" s="40">
        <f>$P$13</f>
        <v>6</v>
      </c>
      <c r="L1060" s="5"/>
      <c r="M1060" s="2"/>
      <c r="P1060" s="9"/>
    </row>
    <row r="1061" spans="1:18" s="8" customFormat="1" ht="42" customHeight="1">
      <c r="A1061" s="5"/>
      <c r="B1061" s="107" t="s">
        <v>19</v>
      </c>
      <c r="C1061" s="109" t="s">
        <v>20</v>
      </c>
      <c r="D1061" s="111" t="s">
        <v>21</v>
      </c>
      <c r="E1061" s="10" t="s">
        <v>22</v>
      </c>
      <c r="F1061" s="11" t="s">
        <v>23</v>
      </c>
      <c r="G1061" s="113" t="s">
        <v>24</v>
      </c>
      <c r="H1061" s="114"/>
      <c r="I1061" s="11" t="s">
        <v>25</v>
      </c>
      <c r="J1061" s="11" t="s">
        <v>26</v>
      </c>
      <c r="K1061" s="12" t="s">
        <v>27</v>
      </c>
      <c r="L1061" s="5"/>
      <c r="M1061" s="2"/>
      <c r="P1061" s="9"/>
    </row>
    <row r="1062" spans="1:18" s="8" customFormat="1" ht="22.5" customHeight="1">
      <c r="A1062" s="13"/>
      <c r="B1062" s="108"/>
      <c r="C1062" s="110"/>
      <c r="D1062" s="112"/>
      <c r="E1062" s="14" t="str">
        <f>$P$15</f>
        <v>B500SP</v>
      </c>
      <c r="F1062" s="15" t="s">
        <v>28</v>
      </c>
      <c r="G1062" s="16" t="s">
        <v>29</v>
      </c>
      <c r="H1062" s="16" t="s">
        <v>30</v>
      </c>
      <c r="I1062" s="16" t="s">
        <v>31</v>
      </c>
      <c r="J1062" s="16" t="s">
        <v>32</v>
      </c>
      <c r="K1062" s="17" t="s">
        <v>33</v>
      </c>
      <c r="L1062" s="13"/>
      <c r="M1062" s="2"/>
      <c r="N1062" s="18"/>
      <c r="O1062" s="18"/>
      <c r="P1062" s="19"/>
      <c r="Q1062" s="18"/>
    </row>
    <row r="1063" spans="1:18" s="5" customFormat="1" ht="19.5" customHeight="1">
      <c r="B1063" s="20">
        <v>1</v>
      </c>
      <c r="C1063" s="21">
        <v>2</v>
      </c>
      <c r="D1063" s="22">
        <v>3</v>
      </c>
      <c r="E1063" s="21">
        <v>5</v>
      </c>
      <c r="F1063" s="21">
        <v>6</v>
      </c>
      <c r="G1063" s="21">
        <v>7</v>
      </c>
      <c r="H1063" s="21">
        <v>8</v>
      </c>
      <c r="I1063" s="21">
        <v>9</v>
      </c>
      <c r="J1063" s="21">
        <v>10</v>
      </c>
      <c r="K1063" s="23">
        <v>11</v>
      </c>
      <c r="M1063" s="2"/>
      <c r="N1063" s="95"/>
      <c r="O1063" s="95"/>
      <c r="P1063" s="95"/>
      <c r="Q1063" s="95"/>
      <c r="R1063" s="95"/>
    </row>
    <row r="1064" spans="1:18" ht="38.25" customHeight="1">
      <c r="B1064" s="24"/>
      <c r="C1064" s="25"/>
      <c r="D1064" s="25"/>
      <c r="E1064" s="25"/>
      <c r="F1064" s="26"/>
      <c r="G1064" s="25"/>
      <c r="H1064" s="25"/>
      <c r="I1064" s="26"/>
      <c r="J1064" s="26"/>
      <c r="K1064" s="27"/>
      <c r="N1064" s="96"/>
      <c r="O1064" s="88"/>
      <c r="P1064" s="89"/>
      <c r="Q1064" s="89"/>
      <c r="R1064" s="89"/>
    </row>
    <row r="1065" spans="1:18" ht="38.25" customHeight="1">
      <c r="B1065" s="28"/>
      <c r="C1065" s="29"/>
      <c r="D1065" s="29"/>
      <c r="E1065" s="29"/>
      <c r="F1065" s="30"/>
      <c r="G1065" s="29"/>
      <c r="H1065" s="29"/>
      <c r="I1065" s="30"/>
      <c r="J1065" s="30"/>
      <c r="K1065" s="31"/>
      <c r="N1065" s="88"/>
      <c r="O1065" s="88"/>
      <c r="P1065" s="89"/>
      <c r="Q1065" s="89"/>
      <c r="R1065" s="89"/>
    </row>
    <row r="1066" spans="1:18" ht="38.25" customHeight="1">
      <c r="B1066" s="28"/>
      <c r="C1066" s="29"/>
      <c r="D1066" s="29"/>
      <c r="E1066" s="29"/>
      <c r="F1066" s="30"/>
      <c r="G1066" s="29"/>
      <c r="H1066" s="29"/>
      <c r="I1066" s="30"/>
      <c r="J1066" s="30"/>
      <c r="K1066" s="31"/>
      <c r="N1066" s="88"/>
      <c r="O1066" s="88"/>
      <c r="P1066" s="89"/>
      <c r="Q1066" s="89"/>
      <c r="R1066" s="89"/>
    </row>
    <row r="1067" spans="1:18" ht="38.25" customHeight="1">
      <c r="B1067" s="28"/>
      <c r="C1067" s="29"/>
      <c r="D1067" s="29"/>
      <c r="E1067" s="29"/>
      <c r="F1067" s="30"/>
      <c r="G1067" s="29"/>
      <c r="H1067" s="29"/>
      <c r="I1067" s="30"/>
      <c r="J1067" s="30"/>
      <c r="K1067" s="31"/>
      <c r="N1067" s="88"/>
      <c r="O1067" s="88"/>
      <c r="P1067" s="90"/>
      <c r="Q1067" s="90"/>
      <c r="R1067" s="90"/>
    </row>
    <row r="1068" spans="1:18" ht="38.25" customHeight="1">
      <c r="B1068" s="28"/>
      <c r="C1068" s="29"/>
      <c r="D1068" s="29"/>
      <c r="E1068" s="29"/>
      <c r="F1068" s="30"/>
      <c r="G1068" s="29"/>
      <c r="H1068" s="29"/>
      <c r="I1068" s="30"/>
      <c r="J1068" s="30"/>
      <c r="K1068" s="31"/>
      <c r="N1068" s="88"/>
      <c r="O1068" s="88"/>
      <c r="P1068" s="91"/>
      <c r="Q1068" s="91"/>
      <c r="R1068" s="91"/>
    </row>
    <row r="1069" spans="1:18" ht="38.25" customHeight="1">
      <c r="B1069" s="28"/>
      <c r="C1069" s="29"/>
      <c r="D1069" s="29"/>
      <c r="E1069" s="29"/>
      <c r="F1069" s="30"/>
      <c r="G1069" s="29"/>
      <c r="H1069" s="29"/>
      <c r="I1069" s="30"/>
      <c r="J1069" s="30"/>
      <c r="K1069" s="31"/>
      <c r="N1069" s="88"/>
      <c r="O1069" s="88"/>
      <c r="P1069" s="89"/>
      <c r="Q1069" s="89"/>
      <c r="R1069" s="89"/>
    </row>
    <row r="1070" spans="1:18" ht="38.25" customHeight="1">
      <c r="B1070" s="28"/>
      <c r="C1070" s="29"/>
      <c r="D1070" s="29"/>
      <c r="E1070" s="29"/>
      <c r="F1070" s="30"/>
      <c r="G1070" s="29"/>
      <c r="H1070" s="29"/>
      <c r="I1070" s="30"/>
      <c r="J1070" s="30"/>
      <c r="K1070" s="31"/>
      <c r="N1070" s="88"/>
      <c r="O1070" s="88"/>
      <c r="P1070" s="89"/>
      <c r="Q1070" s="89"/>
      <c r="R1070" s="89"/>
    </row>
    <row r="1071" spans="1:18" ht="38.25" customHeight="1">
      <c r="B1071" s="28"/>
      <c r="C1071" s="29"/>
      <c r="D1071" s="29"/>
      <c r="E1071" s="29"/>
      <c r="F1071" s="30"/>
      <c r="G1071" s="29"/>
      <c r="H1071" s="29"/>
      <c r="I1071" s="30"/>
      <c r="J1071" s="30"/>
      <c r="K1071" s="31"/>
      <c r="N1071" s="88"/>
      <c r="O1071" s="88"/>
      <c r="P1071" s="89"/>
      <c r="Q1071" s="89"/>
      <c r="R1071" s="89"/>
    </row>
    <row r="1072" spans="1:18" ht="38.25" customHeight="1">
      <c r="B1072" s="28"/>
      <c r="C1072" s="29"/>
      <c r="D1072" s="29"/>
      <c r="E1072" s="29"/>
      <c r="F1072" s="30"/>
      <c r="G1072" s="29"/>
      <c r="H1072" s="29"/>
      <c r="I1072" s="30"/>
      <c r="J1072" s="30"/>
      <c r="K1072" s="31"/>
      <c r="N1072" s="88"/>
      <c r="O1072" s="88"/>
      <c r="P1072" s="92"/>
      <c r="Q1072" s="92"/>
      <c r="R1072" s="92"/>
    </row>
    <row r="1073" spans="1:18" ht="38.25" customHeight="1">
      <c r="B1073" s="28"/>
      <c r="C1073" s="29"/>
      <c r="D1073" s="29"/>
      <c r="E1073" s="29"/>
      <c r="F1073" s="30"/>
      <c r="G1073" s="29"/>
      <c r="H1073" s="29"/>
      <c r="I1073" s="30"/>
      <c r="J1073" s="30"/>
      <c r="K1073" s="31"/>
      <c r="N1073" s="88"/>
      <c r="O1073" s="88"/>
      <c r="P1073" s="92"/>
      <c r="Q1073" s="92"/>
      <c r="R1073" s="92"/>
    </row>
    <row r="1074" spans="1:18" ht="38.25" customHeight="1">
      <c r="B1074" s="28"/>
      <c r="C1074" s="29"/>
      <c r="D1074" s="29"/>
      <c r="E1074" s="29"/>
      <c r="F1074" s="30"/>
      <c r="G1074" s="29"/>
      <c r="H1074" s="29"/>
      <c r="I1074" s="30"/>
      <c r="J1074" s="30"/>
      <c r="K1074" s="31"/>
      <c r="N1074" s="88"/>
      <c r="O1074" s="88"/>
      <c r="P1074" s="92"/>
      <c r="Q1074" s="92"/>
      <c r="R1074" s="92"/>
    </row>
    <row r="1075" spans="1:18" ht="38.25" customHeight="1">
      <c r="B1075" s="28"/>
      <c r="C1075" s="29"/>
      <c r="D1075" s="29"/>
      <c r="E1075" s="29"/>
      <c r="F1075" s="30"/>
      <c r="G1075" s="29"/>
      <c r="H1075" s="29"/>
      <c r="I1075" s="30"/>
      <c r="J1075" s="30"/>
      <c r="K1075" s="31"/>
      <c r="N1075" s="88"/>
      <c r="O1075" s="88"/>
      <c r="P1075" s="92"/>
      <c r="Q1075" s="92"/>
      <c r="R1075" s="92"/>
    </row>
    <row r="1076" spans="1:18" ht="38.25" customHeight="1">
      <c r="B1076" s="28"/>
      <c r="C1076" s="29"/>
      <c r="D1076" s="29"/>
      <c r="E1076" s="29"/>
      <c r="F1076" s="30"/>
      <c r="G1076" s="29"/>
      <c r="H1076" s="29"/>
      <c r="I1076" s="30"/>
      <c r="J1076" s="30"/>
      <c r="K1076" s="31"/>
      <c r="Q1076" s="3"/>
      <c r="R1076" s="3"/>
    </row>
    <row r="1077" spans="1:18" ht="38.25" customHeight="1">
      <c r="B1077" s="28"/>
      <c r="C1077" s="29"/>
      <c r="D1077" s="29"/>
      <c r="E1077" s="29"/>
      <c r="F1077" s="30"/>
      <c r="G1077" s="29"/>
      <c r="H1077" s="29"/>
      <c r="I1077" s="30"/>
      <c r="J1077" s="30"/>
      <c r="K1077" s="31"/>
    </row>
    <row r="1078" spans="1:18" ht="38.25" customHeight="1">
      <c r="B1078" s="28"/>
      <c r="C1078" s="29"/>
      <c r="D1078" s="29"/>
      <c r="E1078" s="29"/>
      <c r="F1078" s="30"/>
      <c r="G1078" s="29"/>
      <c r="H1078" s="29"/>
      <c r="I1078" s="30"/>
      <c r="J1078" s="30"/>
      <c r="K1078" s="31"/>
    </row>
    <row r="1079" spans="1:18" ht="38.25" customHeight="1">
      <c r="B1079" s="28"/>
      <c r="C1079" s="29"/>
      <c r="D1079" s="29"/>
      <c r="E1079" s="29"/>
      <c r="F1079" s="30"/>
      <c r="G1079" s="29"/>
      <c r="H1079" s="29"/>
      <c r="I1079" s="30"/>
      <c r="J1079" s="30"/>
      <c r="K1079" s="31"/>
    </row>
    <row r="1080" spans="1:18" ht="38.25" customHeight="1">
      <c r="B1080" s="28"/>
      <c r="C1080" s="29"/>
      <c r="D1080" s="29"/>
      <c r="E1080" s="29"/>
      <c r="F1080" s="30"/>
      <c r="G1080" s="29"/>
      <c r="H1080" s="29"/>
      <c r="I1080" s="30"/>
      <c r="J1080" s="30"/>
      <c r="K1080" s="31"/>
    </row>
    <row r="1081" spans="1:18" ht="38.25" customHeight="1">
      <c r="B1081" s="28"/>
      <c r="C1081" s="29"/>
      <c r="D1081" s="29"/>
      <c r="E1081" s="29"/>
      <c r="F1081" s="30"/>
      <c r="G1081" s="29"/>
      <c r="H1081" s="29"/>
      <c r="I1081" s="30"/>
      <c r="J1081" s="30"/>
      <c r="K1081" s="31"/>
    </row>
    <row r="1082" spans="1:18" ht="38.25" customHeight="1">
      <c r="B1082" s="28"/>
      <c r="C1082" s="29"/>
      <c r="D1082" s="29"/>
      <c r="E1082" s="29"/>
      <c r="F1082" s="30"/>
      <c r="G1082" s="29"/>
      <c r="H1082" s="29"/>
      <c r="I1082" s="30"/>
      <c r="J1082" s="30"/>
      <c r="K1082" s="31"/>
    </row>
    <row r="1083" spans="1:18" ht="38.25" customHeight="1">
      <c r="B1083" s="28"/>
      <c r="C1083" s="29"/>
      <c r="D1083" s="29"/>
      <c r="E1083" s="29"/>
      <c r="F1083" s="30"/>
      <c r="G1083" s="29"/>
      <c r="H1083" s="29"/>
      <c r="I1083" s="30"/>
      <c r="J1083" s="30"/>
      <c r="K1083" s="31"/>
    </row>
    <row r="1084" spans="1:18" ht="38.25" customHeight="1">
      <c r="B1084" s="28"/>
      <c r="C1084" s="29"/>
      <c r="D1084" s="29"/>
      <c r="E1084" s="29"/>
      <c r="F1084" s="30"/>
      <c r="G1084" s="29"/>
      <c r="H1084" s="29"/>
      <c r="I1084" s="30"/>
      <c r="J1084" s="30"/>
      <c r="K1084" s="31"/>
    </row>
    <row r="1085" spans="1:18" ht="38.25" customHeight="1">
      <c r="B1085" s="28"/>
      <c r="C1085" s="29"/>
      <c r="D1085" s="29"/>
      <c r="E1085" s="29"/>
      <c r="F1085" s="30"/>
      <c r="G1085" s="29"/>
      <c r="H1085" s="29"/>
      <c r="I1085" s="30"/>
      <c r="J1085" s="30"/>
      <c r="K1085" s="31"/>
    </row>
    <row r="1086" spans="1:18" ht="38.25" customHeight="1">
      <c r="B1086" s="32"/>
      <c r="C1086" s="33"/>
      <c r="D1086" s="33"/>
      <c r="E1086" s="33"/>
      <c r="F1086" s="34"/>
      <c r="G1086" s="33"/>
      <c r="H1086" s="33"/>
      <c r="I1086" s="34"/>
      <c r="J1086" s="34"/>
      <c r="K1086" s="35"/>
    </row>
    <row r="1087" spans="1:18" s="8" customFormat="1" ht="24.75" customHeight="1">
      <c r="A1087" s="36"/>
      <c r="B1087" s="93" t="str">
        <f>IF(ISBLANK($P$12),"",$P$12)</f>
        <v/>
      </c>
      <c r="C1087" s="94"/>
      <c r="D1087" s="94"/>
      <c r="E1087" s="94"/>
      <c r="F1087" s="94"/>
      <c r="G1087" s="37"/>
      <c r="H1087" s="84"/>
      <c r="I1087" s="84"/>
      <c r="J1087" s="84"/>
      <c r="K1087" s="85"/>
      <c r="L1087" s="38"/>
      <c r="M1087" s="2"/>
      <c r="P1087" s="9"/>
    </row>
    <row r="1088" spans="1:18" ht="23.1" customHeight="1">
      <c r="B1088" s="86" t="str">
        <f>IF(ISBLANK(P$19),"",P$19)</f>
        <v/>
      </c>
      <c r="C1088" s="87"/>
      <c r="D1088" s="87"/>
      <c r="E1088" s="87"/>
      <c r="F1088" s="87"/>
      <c r="G1088" s="87"/>
      <c r="H1088" s="87"/>
      <c r="I1088" s="87"/>
      <c r="J1088" s="87"/>
      <c r="K1088" s="87"/>
    </row>
    <row r="1089" spans="1:18" ht="12.75" customHeight="1"/>
    <row r="1090" spans="1:18" s="8" customFormat="1" ht="30" customHeight="1">
      <c r="A1090" s="4"/>
      <c r="B1090" s="115" t="s">
        <v>16</v>
      </c>
      <c r="C1090" s="116"/>
      <c r="D1090" s="117" t="str">
        <f>$P$8</f>
        <v>Budowa sali gimnastycznej wraz z łącznikiem</v>
      </c>
      <c r="E1090" s="118"/>
      <c r="F1090" s="118"/>
      <c r="G1090" s="118"/>
      <c r="H1090" s="118"/>
      <c r="I1090" s="119"/>
      <c r="J1090" s="97"/>
      <c r="K1090" s="98"/>
      <c r="L1090" s="5"/>
      <c r="M1090" s="2"/>
      <c r="N1090" s="6"/>
      <c r="O1090" s="6"/>
      <c r="P1090" s="7"/>
      <c r="Q1090" s="6"/>
    </row>
    <row r="1091" spans="1:18" s="8" customFormat="1" ht="19.5" customHeight="1">
      <c r="A1091" s="4"/>
      <c r="B1091" s="101" t="s">
        <v>17</v>
      </c>
      <c r="C1091" s="102"/>
      <c r="D1091" s="103" t="str">
        <f>$P$9</f>
        <v>ZBROJENIE ELEMENTÓW W POZIOMIE +3.20, +4.50</v>
      </c>
      <c r="E1091" s="103"/>
      <c r="F1091" s="103"/>
      <c r="G1091" s="103"/>
      <c r="H1091" s="103"/>
      <c r="I1091" s="104"/>
      <c r="J1091" s="99"/>
      <c r="K1091" s="100"/>
      <c r="L1091" s="5"/>
      <c r="M1091" s="2"/>
      <c r="P1091" s="9"/>
    </row>
    <row r="1092" spans="1:18" s="8" customFormat="1" ht="19.5" customHeight="1">
      <c r="A1092" s="4"/>
      <c r="B1092" s="105" t="str">
        <f>$P$11</f>
        <v>16.12.2024</v>
      </c>
      <c r="C1092" s="106"/>
      <c r="D1092" s="120" t="s">
        <v>18</v>
      </c>
      <c r="E1092" s="121"/>
      <c r="F1092" s="122" t="str">
        <f>$P$10</f>
        <v>PW-K-1002</v>
      </c>
      <c r="G1092" s="123"/>
      <c r="H1092" s="123"/>
      <c r="I1092" s="124"/>
      <c r="J1092" s="39">
        <f>(ROW(A1092)-4)/32</f>
        <v>34</v>
      </c>
      <c r="K1092" s="40">
        <f>$P$13</f>
        <v>6</v>
      </c>
      <c r="L1092" s="5"/>
      <c r="M1092" s="2"/>
      <c r="P1092" s="9"/>
    </row>
    <row r="1093" spans="1:18" s="8" customFormat="1" ht="42" customHeight="1">
      <c r="A1093" s="5"/>
      <c r="B1093" s="107" t="s">
        <v>19</v>
      </c>
      <c r="C1093" s="109" t="s">
        <v>20</v>
      </c>
      <c r="D1093" s="111" t="s">
        <v>21</v>
      </c>
      <c r="E1093" s="10" t="s">
        <v>22</v>
      </c>
      <c r="F1093" s="11" t="s">
        <v>23</v>
      </c>
      <c r="G1093" s="113" t="s">
        <v>24</v>
      </c>
      <c r="H1093" s="114"/>
      <c r="I1093" s="11" t="s">
        <v>25</v>
      </c>
      <c r="J1093" s="11" t="s">
        <v>26</v>
      </c>
      <c r="K1093" s="12" t="s">
        <v>27</v>
      </c>
      <c r="L1093" s="5"/>
      <c r="M1093" s="2"/>
      <c r="P1093" s="9"/>
    </row>
    <row r="1094" spans="1:18" s="8" customFormat="1" ht="22.5" customHeight="1">
      <c r="A1094" s="13"/>
      <c r="B1094" s="108"/>
      <c r="C1094" s="110"/>
      <c r="D1094" s="112"/>
      <c r="E1094" s="14" t="str">
        <f>$P$15</f>
        <v>B500SP</v>
      </c>
      <c r="F1094" s="15" t="s">
        <v>28</v>
      </c>
      <c r="G1094" s="16" t="s">
        <v>29</v>
      </c>
      <c r="H1094" s="16" t="s">
        <v>30</v>
      </c>
      <c r="I1094" s="16" t="s">
        <v>31</v>
      </c>
      <c r="J1094" s="16" t="s">
        <v>32</v>
      </c>
      <c r="K1094" s="17" t="s">
        <v>33</v>
      </c>
      <c r="L1094" s="13"/>
      <c r="M1094" s="2"/>
      <c r="N1094" s="18"/>
      <c r="O1094" s="18"/>
      <c r="P1094" s="19"/>
      <c r="Q1094" s="18"/>
    </row>
    <row r="1095" spans="1:18" s="5" customFormat="1" ht="19.5" customHeight="1">
      <c r="B1095" s="20">
        <v>1</v>
      </c>
      <c r="C1095" s="21">
        <v>2</v>
      </c>
      <c r="D1095" s="22">
        <v>3</v>
      </c>
      <c r="E1095" s="21">
        <v>5</v>
      </c>
      <c r="F1095" s="21">
        <v>6</v>
      </c>
      <c r="G1095" s="21">
        <v>7</v>
      </c>
      <c r="H1095" s="21">
        <v>8</v>
      </c>
      <c r="I1095" s="21">
        <v>9</v>
      </c>
      <c r="J1095" s="21">
        <v>10</v>
      </c>
      <c r="K1095" s="23">
        <v>11</v>
      </c>
      <c r="M1095" s="2"/>
      <c r="N1095" s="95"/>
      <c r="O1095" s="95"/>
      <c r="P1095" s="95"/>
      <c r="Q1095" s="95"/>
      <c r="R1095" s="95"/>
    </row>
    <row r="1096" spans="1:18" ht="38.25" customHeight="1">
      <c r="B1096" s="24"/>
      <c r="C1096" s="25"/>
      <c r="D1096" s="25"/>
      <c r="E1096" s="25"/>
      <c r="F1096" s="26"/>
      <c r="G1096" s="25"/>
      <c r="H1096" s="25"/>
      <c r="I1096" s="26"/>
      <c r="J1096" s="26"/>
      <c r="K1096" s="27"/>
      <c r="N1096" s="96"/>
      <c r="O1096" s="88"/>
      <c r="P1096" s="89"/>
      <c r="Q1096" s="89"/>
      <c r="R1096" s="89"/>
    </row>
    <row r="1097" spans="1:18" ht="38.25" customHeight="1">
      <c r="B1097" s="28"/>
      <c r="C1097" s="29"/>
      <c r="D1097" s="29"/>
      <c r="E1097" s="29"/>
      <c r="F1097" s="30"/>
      <c r="G1097" s="29"/>
      <c r="H1097" s="29"/>
      <c r="I1097" s="30"/>
      <c r="J1097" s="30"/>
      <c r="K1097" s="31"/>
      <c r="N1097" s="88"/>
      <c r="O1097" s="88"/>
      <c r="P1097" s="89"/>
      <c r="Q1097" s="89"/>
      <c r="R1097" s="89"/>
    </row>
    <row r="1098" spans="1:18" ht="38.25" customHeight="1">
      <c r="B1098" s="28"/>
      <c r="C1098" s="29"/>
      <c r="D1098" s="29"/>
      <c r="E1098" s="29"/>
      <c r="F1098" s="30"/>
      <c r="G1098" s="29"/>
      <c r="H1098" s="29"/>
      <c r="I1098" s="30"/>
      <c r="J1098" s="30"/>
      <c r="K1098" s="31"/>
      <c r="N1098" s="88"/>
      <c r="O1098" s="88"/>
      <c r="P1098" s="89"/>
      <c r="Q1098" s="89"/>
      <c r="R1098" s="89"/>
    </row>
    <row r="1099" spans="1:18" ht="38.25" customHeight="1">
      <c r="B1099" s="28"/>
      <c r="C1099" s="29"/>
      <c r="D1099" s="29"/>
      <c r="E1099" s="29"/>
      <c r="F1099" s="30"/>
      <c r="G1099" s="29"/>
      <c r="H1099" s="29"/>
      <c r="I1099" s="30"/>
      <c r="J1099" s="30"/>
      <c r="K1099" s="31"/>
      <c r="N1099" s="88"/>
      <c r="O1099" s="88"/>
      <c r="P1099" s="90"/>
      <c r="Q1099" s="90"/>
      <c r="R1099" s="90"/>
    </row>
    <row r="1100" spans="1:18" ht="38.25" customHeight="1">
      <c r="B1100" s="28"/>
      <c r="C1100" s="29"/>
      <c r="D1100" s="29"/>
      <c r="E1100" s="29"/>
      <c r="F1100" s="30"/>
      <c r="G1100" s="29"/>
      <c r="H1100" s="29"/>
      <c r="I1100" s="30"/>
      <c r="J1100" s="30"/>
      <c r="K1100" s="31"/>
      <c r="N1100" s="88"/>
      <c r="O1100" s="88"/>
      <c r="P1100" s="91"/>
      <c r="Q1100" s="91"/>
      <c r="R1100" s="91"/>
    </row>
    <row r="1101" spans="1:18" ht="38.25" customHeight="1">
      <c r="B1101" s="28"/>
      <c r="C1101" s="29"/>
      <c r="D1101" s="29"/>
      <c r="E1101" s="29"/>
      <c r="F1101" s="30"/>
      <c r="G1101" s="29"/>
      <c r="H1101" s="29"/>
      <c r="I1101" s="30"/>
      <c r="J1101" s="30"/>
      <c r="K1101" s="31"/>
      <c r="N1101" s="88"/>
      <c r="O1101" s="88"/>
      <c r="P1101" s="89"/>
      <c r="Q1101" s="89"/>
      <c r="R1101" s="89"/>
    </row>
    <row r="1102" spans="1:18" ht="38.25" customHeight="1">
      <c r="B1102" s="28"/>
      <c r="C1102" s="29"/>
      <c r="D1102" s="29"/>
      <c r="E1102" s="29"/>
      <c r="F1102" s="30"/>
      <c r="G1102" s="29"/>
      <c r="H1102" s="29"/>
      <c r="I1102" s="30"/>
      <c r="J1102" s="30"/>
      <c r="K1102" s="31"/>
      <c r="N1102" s="88"/>
      <c r="O1102" s="88"/>
      <c r="P1102" s="89"/>
      <c r="Q1102" s="89"/>
      <c r="R1102" s="89"/>
    </row>
    <row r="1103" spans="1:18" ht="38.25" customHeight="1">
      <c r="B1103" s="28"/>
      <c r="C1103" s="29"/>
      <c r="D1103" s="29"/>
      <c r="E1103" s="29"/>
      <c r="F1103" s="30"/>
      <c r="G1103" s="29"/>
      <c r="H1103" s="29"/>
      <c r="I1103" s="30"/>
      <c r="J1103" s="30"/>
      <c r="K1103" s="31"/>
      <c r="N1103" s="88"/>
      <c r="O1103" s="88"/>
      <c r="P1103" s="89"/>
      <c r="Q1103" s="89"/>
      <c r="R1103" s="89"/>
    </row>
    <row r="1104" spans="1:18" ht="38.25" customHeight="1">
      <c r="B1104" s="28"/>
      <c r="C1104" s="29"/>
      <c r="D1104" s="29"/>
      <c r="E1104" s="29"/>
      <c r="F1104" s="30"/>
      <c r="G1104" s="29"/>
      <c r="H1104" s="29"/>
      <c r="I1104" s="30"/>
      <c r="J1104" s="30"/>
      <c r="K1104" s="31"/>
      <c r="N1104" s="88"/>
      <c r="O1104" s="88"/>
      <c r="P1104" s="92"/>
      <c r="Q1104" s="92"/>
      <c r="R1104" s="92"/>
    </row>
    <row r="1105" spans="1:18" ht="38.25" customHeight="1">
      <c r="B1105" s="28"/>
      <c r="C1105" s="29"/>
      <c r="D1105" s="29"/>
      <c r="E1105" s="29"/>
      <c r="F1105" s="30"/>
      <c r="G1105" s="29"/>
      <c r="H1105" s="29"/>
      <c r="I1105" s="30"/>
      <c r="J1105" s="30"/>
      <c r="K1105" s="31"/>
      <c r="N1105" s="88"/>
      <c r="O1105" s="88"/>
      <c r="P1105" s="92"/>
      <c r="Q1105" s="92"/>
      <c r="R1105" s="92"/>
    </row>
    <row r="1106" spans="1:18" ht="38.25" customHeight="1">
      <c r="B1106" s="28"/>
      <c r="C1106" s="29"/>
      <c r="D1106" s="29"/>
      <c r="E1106" s="29"/>
      <c r="F1106" s="30"/>
      <c r="G1106" s="29"/>
      <c r="H1106" s="29"/>
      <c r="I1106" s="30"/>
      <c r="J1106" s="30"/>
      <c r="K1106" s="31"/>
      <c r="N1106" s="88"/>
      <c r="O1106" s="88"/>
      <c r="P1106" s="92"/>
      <c r="Q1106" s="92"/>
      <c r="R1106" s="92"/>
    </row>
    <row r="1107" spans="1:18" ht="38.25" customHeight="1">
      <c r="B1107" s="28"/>
      <c r="C1107" s="29"/>
      <c r="D1107" s="29"/>
      <c r="E1107" s="29"/>
      <c r="F1107" s="30"/>
      <c r="G1107" s="29"/>
      <c r="H1107" s="29"/>
      <c r="I1107" s="30"/>
      <c r="J1107" s="30"/>
      <c r="K1107" s="31"/>
      <c r="N1107" s="88"/>
      <c r="O1107" s="88"/>
      <c r="P1107" s="92"/>
      <c r="Q1107" s="92"/>
      <c r="R1107" s="92"/>
    </row>
    <row r="1108" spans="1:18" ht="38.25" customHeight="1">
      <c r="B1108" s="28"/>
      <c r="C1108" s="29"/>
      <c r="D1108" s="29"/>
      <c r="E1108" s="29"/>
      <c r="F1108" s="30"/>
      <c r="G1108" s="29"/>
      <c r="H1108" s="29"/>
      <c r="I1108" s="30"/>
      <c r="J1108" s="30"/>
      <c r="K1108" s="31"/>
      <c r="Q1108" s="3"/>
      <c r="R1108" s="3"/>
    </row>
    <row r="1109" spans="1:18" ht="38.25" customHeight="1">
      <c r="B1109" s="28"/>
      <c r="C1109" s="29"/>
      <c r="D1109" s="29"/>
      <c r="E1109" s="29"/>
      <c r="F1109" s="30"/>
      <c r="G1109" s="29"/>
      <c r="H1109" s="29"/>
      <c r="I1109" s="30"/>
      <c r="J1109" s="30"/>
      <c r="K1109" s="31"/>
    </row>
    <row r="1110" spans="1:18" ht="38.25" customHeight="1">
      <c r="B1110" s="28"/>
      <c r="C1110" s="29"/>
      <c r="D1110" s="29"/>
      <c r="E1110" s="29"/>
      <c r="F1110" s="30"/>
      <c r="G1110" s="29"/>
      <c r="H1110" s="29"/>
      <c r="I1110" s="30"/>
      <c r="J1110" s="30"/>
      <c r="K1110" s="31"/>
    </row>
    <row r="1111" spans="1:18" ht="38.25" customHeight="1">
      <c r="B1111" s="28"/>
      <c r="C1111" s="29"/>
      <c r="D1111" s="29"/>
      <c r="E1111" s="29"/>
      <c r="F1111" s="30"/>
      <c r="G1111" s="29"/>
      <c r="H1111" s="29"/>
      <c r="I1111" s="30"/>
      <c r="J1111" s="30"/>
      <c r="K1111" s="31"/>
    </row>
    <row r="1112" spans="1:18" ht="38.25" customHeight="1">
      <c r="B1112" s="28"/>
      <c r="C1112" s="29"/>
      <c r="D1112" s="29"/>
      <c r="E1112" s="29"/>
      <c r="F1112" s="30"/>
      <c r="G1112" s="29"/>
      <c r="H1112" s="29"/>
      <c r="I1112" s="30"/>
      <c r="J1112" s="30"/>
      <c r="K1112" s="31"/>
    </row>
    <row r="1113" spans="1:18" ht="38.25" customHeight="1">
      <c r="B1113" s="28"/>
      <c r="C1113" s="29"/>
      <c r="D1113" s="29"/>
      <c r="E1113" s="29"/>
      <c r="F1113" s="30"/>
      <c r="G1113" s="29"/>
      <c r="H1113" s="29"/>
      <c r="I1113" s="30"/>
      <c r="J1113" s="30"/>
      <c r="K1113" s="31"/>
    </row>
    <row r="1114" spans="1:18" ht="38.25" customHeight="1">
      <c r="B1114" s="28"/>
      <c r="C1114" s="29"/>
      <c r="D1114" s="29"/>
      <c r="E1114" s="29"/>
      <c r="F1114" s="30"/>
      <c r="G1114" s="29"/>
      <c r="H1114" s="29"/>
      <c r="I1114" s="30"/>
      <c r="J1114" s="30"/>
      <c r="K1114" s="31"/>
    </row>
    <row r="1115" spans="1:18" ht="38.25" customHeight="1">
      <c r="B1115" s="28"/>
      <c r="C1115" s="29"/>
      <c r="D1115" s="29"/>
      <c r="E1115" s="29"/>
      <c r="F1115" s="30"/>
      <c r="G1115" s="29"/>
      <c r="H1115" s="29"/>
      <c r="I1115" s="30"/>
      <c r="J1115" s="30"/>
      <c r="K1115" s="31"/>
    </row>
    <row r="1116" spans="1:18" ht="38.25" customHeight="1">
      <c r="B1116" s="28"/>
      <c r="C1116" s="29"/>
      <c r="D1116" s="29"/>
      <c r="E1116" s="29"/>
      <c r="F1116" s="30"/>
      <c r="G1116" s="29"/>
      <c r="H1116" s="29"/>
      <c r="I1116" s="30"/>
      <c r="J1116" s="30"/>
      <c r="K1116" s="31"/>
    </row>
    <row r="1117" spans="1:18" ht="38.25" customHeight="1">
      <c r="B1117" s="28"/>
      <c r="C1117" s="29"/>
      <c r="D1117" s="29"/>
      <c r="E1117" s="29"/>
      <c r="F1117" s="30"/>
      <c r="G1117" s="29"/>
      <c r="H1117" s="29"/>
      <c r="I1117" s="30"/>
      <c r="J1117" s="30"/>
      <c r="K1117" s="31"/>
    </row>
    <row r="1118" spans="1:18" ht="38.25" customHeight="1">
      <c r="B1118" s="32"/>
      <c r="C1118" s="33"/>
      <c r="D1118" s="33"/>
      <c r="E1118" s="33"/>
      <c r="F1118" s="34"/>
      <c r="G1118" s="33"/>
      <c r="H1118" s="33"/>
      <c r="I1118" s="34"/>
      <c r="J1118" s="34"/>
      <c r="K1118" s="35"/>
    </row>
    <row r="1119" spans="1:18" s="8" customFormat="1" ht="24.75" customHeight="1">
      <c r="A1119" s="36"/>
      <c r="B1119" s="93" t="str">
        <f>IF(ISBLANK($P$12),"",$P$12)</f>
        <v/>
      </c>
      <c r="C1119" s="94"/>
      <c r="D1119" s="94"/>
      <c r="E1119" s="94"/>
      <c r="F1119" s="94"/>
      <c r="G1119" s="37"/>
      <c r="H1119" s="84"/>
      <c r="I1119" s="84"/>
      <c r="J1119" s="84"/>
      <c r="K1119" s="85"/>
      <c r="L1119" s="38"/>
      <c r="M1119" s="2"/>
      <c r="P1119" s="9"/>
    </row>
    <row r="1120" spans="1:18" ht="23.1" customHeight="1">
      <c r="B1120" s="86" t="str">
        <f>IF(ISBLANK(P$19),"",P$19)</f>
        <v/>
      </c>
      <c r="C1120" s="87"/>
      <c r="D1120" s="87"/>
      <c r="E1120" s="87"/>
      <c r="F1120" s="87"/>
      <c r="G1120" s="87"/>
      <c r="H1120" s="87"/>
      <c r="I1120" s="87"/>
      <c r="J1120" s="87"/>
      <c r="K1120" s="87"/>
    </row>
    <row r="1121" spans="1:18" ht="12.75" customHeight="1"/>
    <row r="1122" spans="1:18" s="8" customFormat="1" ht="30" customHeight="1">
      <c r="A1122" s="4"/>
      <c r="B1122" s="115" t="s">
        <v>16</v>
      </c>
      <c r="C1122" s="116"/>
      <c r="D1122" s="117" t="str">
        <f>$P$8</f>
        <v>Budowa sali gimnastycznej wraz z łącznikiem</v>
      </c>
      <c r="E1122" s="118"/>
      <c r="F1122" s="118"/>
      <c r="G1122" s="118"/>
      <c r="H1122" s="118"/>
      <c r="I1122" s="119"/>
      <c r="J1122" s="97"/>
      <c r="K1122" s="98"/>
      <c r="L1122" s="5"/>
      <c r="M1122" s="2"/>
      <c r="N1122" s="6"/>
      <c r="O1122" s="6"/>
      <c r="P1122" s="7"/>
      <c r="Q1122" s="6"/>
    </row>
    <row r="1123" spans="1:18" s="8" customFormat="1" ht="19.5" customHeight="1">
      <c r="A1123" s="4"/>
      <c r="B1123" s="101" t="s">
        <v>17</v>
      </c>
      <c r="C1123" s="102"/>
      <c r="D1123" s="103" t="str">
        <f>$P$9</f>
        <v>ZBROJENIE ELEMENTÓW W POZIOMIE +3.20, +4.50</v>
      </c>
      <c r="E1123" s="103"/>
      <c r="F1123" s="103"/>
      <c r="G1123" s="103"/>
      <c r="H1123" s="103"/>
      <c r="I1123" s="104"/>
      <c r="J1123" s="99"/>
      <c r="K1123" s="100"/>
      <c r="L1123" s="5"/>
      <c r="M1123" s="2"/>
      <c r="P1123" s="9"/>
    </row>
    <row r="1124" spans="1:18" s="8" customFormat="1" ht="19.5" customHeight="1">
      <c r="A1124" s="4"/>
      <c r="B1124" s="105" t="str">
        <f>$P$11</f>
        <v>16.12.2024</v>
      </c>
      <c r="C1124" s="106"/>
      <c r="D1124" s="120" t="s">
        <v>18</v>
      </c>
      <c r="E1124" s="121"/>
      <c r="F1124" s="122" t="str">
        <f>$P$10</f>
        <v>PW-K-1002</v>
      </c>
      <c r="G1124" s="123"/>
      <c r="H1124" s="123"/>
      <c r="I1124" s="124"/>
      <c r="J1124" s="39">
        <f>(ROW(A1124)-4)/32</f>
        <v>35</v>
      </c>
      <c r="K1124" s="40">
        <f>$P$13</f>
        <v>6</v>
      </c>
      <c r="L1124" s="5"/>
      <c r="M1124" s="2"/>
      <c r="P1124" s="9"/>
    </row>
    <row r="1125" spans="1:18" s="8" customFormat="1" ht="42" customHeight="1">
      <c r="A1125" s="5"/>
      <c r="B1125" s="107" t="s">
        <v>19</v>
      </c>
      <c r="C1125" s="109" t="s">
        <v>20</v>
      </c>
      <c r="D1125" s="111" t="s">
        <v>21</v>
      </c>
      <c r="E1125" s="10" t="s">
        <v>22</v>
      </c>
      <c r="F1125" s="11" t="s">
        <v>23</v>
      </c>
      <c r="G1125" s="113" t="s">
        <v>24</v>
      </c>
      <c r="H1125" s="114"/>
      <c r="I1125" s="11" t="s">
        <v>25</v>
      </c>
      <c r="J1125" s="11" t="s">
        <v>26</v>
      </c>
      <c r="K1125" s="12" t="s">
        <v>27</v>
      </c>
      <c r="L1125" s="5"/>
      <c r="M1125" s="2"/>
      <c r="P1125" s="9"/>
    </row>
    <row r="1126" spans="1:18" s="8" customFormat="1" ht="22.5" customHeight="1">
      <c r="A1126" s="13"/>
      <c r="B1126" s="108"/>
      <c r="C1126" s="110"/>
      <c r="D1126" s="112"/>
      <c r="E1126" s="14" t="str">
        <f>$P$15</f>
        <v>B500SP</v>
      </c>
      <c r="F1126" s="15" t="s">
        <v>28</v>
      </c>
      <c r="G1126" s="16" t="s">
        <v>29</v>
      </c>
      <c r="H1126" s="16" t="s">
        <v>30</v>
      </c>
      <c r="I1126" s="16" t="s">
        <v>31</v>
      </c>
      <c r="J1126" s="16" t="s">
        <v>32</v>
      </c>
      <c r="K1126" s="17" t="s">
        <v>33</v>
      </c>
      <c r="L1126" s="13"/>
      <c r="M1126" s="2"/>
      <c r="N1126" s="18"/>
      <c r="O1126" s="18"/>
      <c r="P1126" s="19"/>
      <c r="Q1126" s="18"/>
    </row>
    <row r="1127" spans="1:18" s="5" customFormat="1" ht="19.5" customHeight="1">
      <c r="B1127" s="20">
        <v>1</v>
      </c>
      <c r="C1127" s="21">
        <v>2</v>
      </c>
      <c r="D1127" s="22">
        <v>3</v>
      </c>
      <c r="E1127" s="21">
        <v>5</v>
      </c>
      <c r="F1127" s="21">
        <v>6</v>
      </c>
      <c r="G1127" s="21">
        <v>7</v>
      </c>
      <c r="H1127" s="21">
        <v>8</v>
      </c>
      <c r="I1127" s="21">
        <v>9</v>
      </c>
      <c r="J1127" s="21">
        <v>10</v>
      </c>
      <c r="K1127" s="23">
        <v>11</v>
      </c>
      <c r="M1127" s="2"/>
      <c r="N1127" s="95"/>
      <c r="O1127" s="95"/>
      <c r="P1127" s="95"/>
      <c r="Q1127" s="95"/>
      <c r="R1127" s="95"/>
    </row>
    <row r="1128" spans="1:18" ht="38.25" customHeight="1">
      <c r="B1128" s="24"/>
      <c r="C1128" s="25"/>
      <c r="D1128" s="25"/>
      <c r="E1128" s="25"/>
      <c r="F1128" s="26"/>
      <c r="G1128" s="25"/>
      <c r="H1128" s="25"/>
      <c r="I1128" s="26"/>
      <c r="J1128" s="26"/>
      <c r="K1128" s="27"/>
      <c r="N1128" s="96"/>
      <c r="O1128" s="88"/>
      <c r="P1128" s="89"/>
      <c r="Q1128" s="89"/>
      <c r="R1128" s="89"/>
    </row>
    <row r="1129" spans="1:18" ht="38.25" customHeight="1">
      <c r="B1129" s="28"/>
      <c r="C1129" s="29"/>
      <c r="D1129" s="29"/>
      <c r="E1129" s="29"/>
      <c r="F1129" s="30"/>
      <c r="G1129" s="29"/>
      <c r="H1129" s="29"/>
      <c r="I1129" s="30"/>
      <c r="J1129" s="30"/>
      <c r="K1129" s="31"/>
      <c r="N1129" s="88"/>
      <c r="O1129" s="88"/>
      <c r="P1129" s="89"/>
      <c r="Q1129" s="89"/>
      <c r="R1129" s="89"/>
    </row>
    <row r="1130" spans="1:18" ht="38.25" customHeight="1">
      <c r="B1130" s="28"/>
      <c r="C1130" s="29"/>
      <c r="D1130" s="29"/>
      <c r="E1130" s="29"/>
      <c r="F1130" s="30"/>
      <c r="G1130" s="29"/>
      <c r="H1130" s="29"/>
      <c r="I1130" s="30"/>
      <c r="J1130" s="30"/>
      <c r="K1130" s="31"/>
      <c r="N1130" s="88"/>
      <c r="O1130" s="88"/>
      <c r="P1130" s="89"/>
      <c r="Q1130" s="89"/>
      <c r="R1130" s="89"/>
    </row>
    <row r="1131" spans="1:18" ht="38.25" customHeight="1">
      <c r="B1131" s="28"/>
      <c r="C1131" s="29"/>
      <c r="D1131" s="29"/>
      <c r="E1131" s="29"/>
      <c r="F1131" s="30"/>
      <c r="G1131" s="29"/>
      <c r="H1131" s="29"/>
      <c r="I1131" s="30"/>
      <c r="J1131" s="30"/>
      <c r="K1131" s="31"/>
      <c r="N1131" s="88"/>
      <c r="O1131" s="88"/>
      <c r="P1131" s="90"/>
      <c r="Q1131" s="90"/>
      <c r="R1131" s="90"/>
    </row>
    <row r="1132" spans="1:18" ht="38.25" customHeight="1">
      <c r="B1132" s="28"/>
      <c r="C1132" s="29"/>
      <c r="D1132" s="29"/>
      <c r="E1132" s="29"/>
      <c r="F1132" s="30"/>
      <c r="G1132" s="29"/>
      <c r="H1132" s="29"/>
      <c r="I1132" s="30"/>
      <c r="J1132" s="30"/>
      <c r="K1132" s="31"/>
      <c r="N1132" s="88"/>
      <c r="O1132" s="88"/>
      <c r="P1132" s="91"/>
      <c r="Q1132" s="91"/>
      <c r="R1132" s="91"/>
    </row>
    <row r="1133" spans="1:18" ht="38.25" customHeight="1">
      <c r="B1133" s="28"/>
      <c r="C1133" s="29"/>
      <c r="D1133" s="29"/>
      <c r="E1133" s="29"/>
      <c r="F1133" s="30"/>
      <c r="G1133" s="29"/>
      <c r="H1133" s="29"/>
      <c r="I1133" s="30"/>
      <c r="J1133" s="30"/>
      <c r="K1133" s="31"/>
      <c r="N1133" s="88"/>
      <c r="O1133" s="88"/>
      <c r="P1133" s="89"/>
      <c r="Q1133" s="89"/>
      <c r="R1133" s="89"/>
    </row>
    <row r="1134" spans="1:18" ht="38.25" customHeight="1">
      <c r="B1134" s="28"/>
      <c r="C1134" s="29"/>
      <c r="D1134" s="29"/>
      <c r="E1134" s="29"/>
      <c r="F1134" s="30"/>
      <c r="G1134" s="29"/>
      <c r="H1134" s="29"/>
      <c r="I1134" s="30"/>
      <c r="J1134" s="30"/>
      <c r="K1134" s="31"/>
      <c r="N1134" s="88"/>
      <c r="O1134" s="88"/>
      <c r="P1134" s="89"/>
      <c r="Q1134" s="89"/>
      <c r="R1134" s="89"/>
    </row>
    <row r="1135" spans="1:18" ht="38.25" customHeight="1">
      <c r="B1135" s="28"/>
      <c r="C1135" s="29"/>
      <c r="D1135" s="29"/>
      <c r="E1135" s="29"/>
      <c r="F1135" s="30"/>
      <c r="G1135" s="29"/>
      <c r="H1135" s="29"/>
      <c r="I1135" s="30"/>
      <c r="J1135" s="30"/>
      <c r="K1135" s="31"/>
      <c r="N1135" s="88"/>
      <c r="O1135" s="88"/>
      <c r="P1135" s="89"/>
      <c r="Q1135" s="89"/>
      <c r="R1135" s="89"/>
    </row>
    <row r="1136" spans="1:18" ht="38.25" customHeight="1">
      <c r="B1136" s="28"/>
      <c r="C1136" s="29"/>
      <c r="D1136" s="29"/>
      <c r="E1136" s="29"/>
      <c r="F1136" s="30"/>
      <c r="G1136" s="29"/>
      <c r="H1136" s="29"/>
      <c r="I1136" s="30"/>
      <c r="J1136" s="30"/>
      <c r="K1136" s="31"/>
      <c r="N1136" s="88"/>
      <c r="O1136" s="88"/>
      <c r="P1136" s="92"/>
      <c r="Q1136" s="92"/>
      <c r="R1136" s="92"/>
    </row>
    <row r="1137" spans="1:18" ht="38.25" customHeight="1">
      <c r="B1137" s="28"/>
      <c r="C1137" s="29"/>
      <c r="D1137" s="29"/>
      <c r="E1137" s="29"/>
      <c r="F1137" s="30"/>
      <c r="G1137" s="29"/>
      <c r="H1137" s="29"/>
      <c r="I1137" s="30"/>
      <c r="J1137" s="30"/>
      <c r="K1137" s="31"/>
      <c r="N1137" s="88"/>
      <c r="O1137" s="88"/>
      <c r="P1137" s="92"/>
      <c r="Q1137" s="92"/>
      <c r="R1137" s="92"/>
    </row>
    <row r="1138" spans="1:18" ht="38.25" customHeight="1">
      <c r="B1138" s="28"/>
      <c r="C1138" s="29"/>
      <c r="D1138" s="29"/>
      <c r="E1138" s="29"/>
      <c r="F1138" s="30"/>
      <c r="G1138" s="29"/>
      <c r="H1138" s="29"/>
      <c r="I1138" s="30"/>
      <c r="J1138" s="30"/>
      <c r="K1138" s="31"/>
      <c r="N1138" s="88"/>
      <c r="O1138" s="88"/>
      <c r="P1138" s="92"/>
      <c r="Q1138" s="92"/>
      <c r="R1138" s="92"/>
    </row>
    <row r="1139" spans="1:18" ht="38.25" customHeight="1">
      <c r="B1139" s="28"/>
      <c r="C1139" s="29"/>
      <c r="D1139" s="29"/>
      <c r="E1139" s="29"/>
      <c r="F1139" s="30"/>
      <c r="G1139" s="29"/>
      <c r="H1139" s="29"/>
      <c r="I1139" s="30"/>
      <c r="J1139" s="30"/>
      <c r="K1139" s="31"/>
      <c r="N1139" s="88"/>
      <c r="O1139" s="88"/>
      <c r="P1139" s="92"/>
      <c r="Q1139" s="92"/>
      <c r="R1139" s="92"/>
    </row>
    <row r="1140" spans="1:18" ht="38.25" customHeight="1">
      <c r="B1140" s="28"/>
      <c r="C1140" s="29"/>
      <c r="D1140" s="29"/>
      <c r="E1140" s="29"/>
      <c r="F1140" s="30"/>
      <c r="G1140" s="29"/>
      <c r="H1140" s="29"/>
      <c r="I1140" s="30"/>
      <c r="J1140" s="30"/>
      <c r="K1140" s="31"/>
      <c r="Q1140" s="3"/>
      <c r="R1140" s="3"/>
    </row>
    <row r="1141" spans="1:18" ht="38.25" customHeight="1">
      <c r="B1141" s="28"/>
      <c r="C1141" s="29"/>
      <c r="D1141" s="29"/>
      <c r="E1141" s="29"/>
      <c r="F1141" s="30"/>
      <c r="G1141" s="29"/>
      <c r="H1141" s="29"/>
      <c r="I1141" s="30"/>
      <c r="J1141" s="30"/>
      <c r="K1141" s="31"/>
    </row>
    <row r="1142" spans="1:18" ht="38.25" customHeight="1">
      <c r="B1142" s="28"/>
      <c r="C1142" s="29"/>
      <c r="D1142" s="29"/>
      <c r="E1142" s="29"/>
      <c r="F1142" s="30"/>
      <c r="G1142" s="29"/>
      <c r="H1142" s="29"/>
      <c r="I1142" s="30"/>
      <c r="J1142" s="30"/>
      <c r="K1142" s="31"/>
    </row>
    <row r="1143" spans="1:18" ht="38.25" customHeight="1">
      <c r="B1143" s="28"/>
      <c r="C1143" s="29"/>
      <c r="D1143" s="29"/>
      <c r="E1143" s="29"/>
      <c r="F1143" s="30"/>
      <c r="G1143" s="29"/>
      <c r="H1143" s="29"/>
      <c r="I1143" s="30"/>
      <c r="J1143" s="30"/>
      <c r="K1143" s="31"/>
    </row>
    <row r="1144" spans="1:18" ht="38.25" customHeight="1">
      <c r="B1144" s="28"/>
      <c r="C1144" s="29"/>
      <c r="D1144" s="29"/>
      <c r="E1144" s="29"/>
      <c r="F1144" s="30"/>
      <c r="G1144" s="29"/>
      <c r="H1144" s="29"/>
      <c r="I1144" s="30"/>
      <c r="J1144" s="30"/>
      <c r="K1144" s="31"/>
    </row>
    <row r="1145" spans="1:18" ht="38.25" customHeight="1">
      <c r="B1145" s="28"/>
      <c r="C1145" s="29"/>
      <c r="D1145" s="29"/>
      <c r="E1145" s="29"/>
      <c r="F1145" s="30"/>
      <c r="G1145" s="29"/>
      <c r="H1145" s="29"/>
      <c r="I1145" s="30"/>
      <c r="J1145" s="30"/>
      <c r="K1145" s="31"/>
    </row>
    <row r="1146" spans="1:18" ht="38.25" customHeight="1">
      <c r="B1146" s="28"/>
      <c r="C1146" s="29"/>
      <c r="D1146" s="29"/>
      <c r="E1146" s="29"/>
      <c r="F1146" s="30"/>
      <c r="G1146" s="29"/>
      <c r="H1146" s="29"/>
      <c r="I1146" s="30"/>
      <c r="J1146" s="30"/>
      <c r="K1146" s="31"/>
    </row>
    <row r="1147" spans="1:18" ht="38.25" customHeight="1">
      <c r="B1147" s="28"/>
      <c r="C1147" s="29"/>
      <c r="D1147" s="29"/>
      <c r="E1147" s="29"/>
      <c r="F1147" s="30"/>
      <c r="G1147" s="29"/>
      <c r="H1147" s="29"/>
      <c r="I1147" s="30"/>
      <c r="J1147" s="30"/>
      <c r="K1147" s="31"/>
    </row>
    <row r="1148" spans="1:18" ht="38.25" customHeight="1">
      <c r="B1148" s="28"/>
      <c r="C1148" s="29"/>
      <c r="D1148" s="29"/>
      <c r="E1148" s="29"/>
      <c r="F1148" s="30"/>
      <c r="G1148" s="29"/>
      <c r="H1148" s="29"/>
      <c r="I1148" s="30"/>
      <c r="J1148" s="30"/>
      <c r="K1148" s="31"/>
    </row>
    <row r="1149" spans="1:18" ht="38.25" customHeight="1">
      <c r="B1149" s="28"/>
      <c r="C1149" s="29"/>
      <c r="D1149" s="29"/>
      <c r="E1149" s="29"/>
      <c r="F1149" s="30"/>
      <c r="G1149" s="29"/>
      <c r="H1149" s="29"/>
      <c r="I1149" s="30"/>
      <c r="J1149" s="30"/>
      <c r="K1149" s="31"/>
    </row>
    <row r="1150" spans="1:18" ht="38.25" customHeight="1">
      <c r="B1150" s="32"/>
      <c r="C1150" s="33"/>
      <c r="D1150" s="33"/>
      <c r="E1150" s="33"/>
      <c r="F1150" s="34"/>
      <c r="G1150" s="33"/>
      <c r="H1150" s="33"/>
      <c r="I1150" s="34"/>
      <c r="J1150" s="34"/>
      <c r="K1150" s="35"/>
    </row>
    <row r="1151" spans="1:18" s="8" customFormat="1" ht="24.75" customHeight="1">
      <c r="A1151" s="36"/>
      <c r="B1151" s="93" t="str">
        <f>IF(ISBLANK($P$12),"",$P$12)</f>
        <v/>
      </c>
      <c r="C1151" s="94"/>
      <c r="D1151" s="94"/>
      <c r="E1151" s="94"/>
      <c r="F1151" s="94"/>
      <c r="G1151" s="37"/>
      <c r="H1151" s="84"/>
      <c r="I1151" s="84"/>
      <c r="J1151" s="84"/>
      <c r="K1151" s="85"/>
      <c r="L1151" s="38"/>
      <c r="M1151" s="2"/>
      <c r="P1151" s="9"/>
    </row>
    <row r="1152" spans="1:18" ht="23.1" customHeight="1">
      <c r="B1152" s="86" t="str">
        <f>IF(ISBLANK(P$19),"",P$19)</f>
        <v/>
      </c>
      <c r="C1152" s="87"/>
      <c r="D1152" s="87"/>
      <c r="E1152" s="87"/>
      <c r="F1152" s="87"/>
      <c r="G1152" s="87"/>
      <c r="H1152" s="87"/>
      <c r="I1152" s="87"/>
      <c r="J1152" s="87"/>
      <c r="K1152" s="87"/>
    </row>
    <row r="1153" spans="1:18" ht="12.75" customHeight="1"/>
    <row r="1154" spans="1:18" s="8" customFormat="1" ht="30" customHeight="1">
      <c r="A1154" s="4"/>
      <c r="B1154" s="115" t="s">
        <v>16</v>
      </c>
      <c r="C1154" s="116"/>
      <c r="D1154" s="117" t="str">
        <f>$P$8</f>
        <v>Budowa sali gimnastycznej wraz z łącznikiem</v>
      </c>
      <c r="E1154" s="118"/>
      <c r="F1154" s="118"/>
      <c r="G1154" s="118"/>
      <c r="H1154" s="118"/>
      <c r="I1154" s="119"/>
      <c r="J1154" s="97"/>
      <c r="K1154" s="98"/>
      <c r="L1154" s="5"/>
      <c r="M1154" s="2"/>
      <c r="N1154" s="6"/>
      <c r="O1154" s="6"/>
      <c r="P1154" s="7"/>
      <c r="Q1154" s="6"/>
    </row>
    <row r="1155" spans="1:18" s="8" customFormat="1" ht="19.5" customHeight="1">
      <c r="A1155" s="4"/>
      <c r="B1155" s="101" t="s">
        <v>17</v>
      </c>
      <c r="C1155" s="102"/>
      <c r="D1155" s="103" t="str">
        <f>$P$9</f>
        <v>ZBROJENIE ELEMENTÓW W POZIOMIE +3.20, +4.50</v>
      </c>
      <c r="E1155" s="103"/>
      <c r="F1155" s="103"/>
      <c r="G1155" s="103"/>
      <c r="H1155" s="103"/>
      <c r="I1155" s="104"/>
      <c r="J1155" s="99"/>
      <c r="K1155" s="100"/>
      <c r="L1155" s="5"/>
      <c r="M1155" s="2"/>
      <c r="P1155" s="9"/>
    </row>
    <row r="1156" spans="1:18" s="8" customFormat="1" ht="19.5" customHeight="1">
      <c r="A1156" s="4"/>
      <c r="B1156" s="105" t="str">
        <f>$P$11</f>
        <v>16.12.2024</v>
      </c>
      <c r="C1156" s="106"/>
      <c r="D1156" s="120" t="s">
        <v>18</v>
      </c>
      <c r="E1156" s="121"/>
      <c r="F1156" s="122" t="str">
        <f>$P$10</f>
        <v>PW-K-1002</v>
      </c>
      <c r="G1156" s="123"/>
      <c r="H1156" s="123"/>
      <c r="I1156" s="124"/>
      <c r="J1156" s="39">
        <f>(ROW(A1156)-4)/32</f>
        <v>36</v>
      </c>
      <c r="K1156" s="40">
        <f>$P$13</f>
        <v>6</v>
      </c>
      <c r="L1156" s="5"/>
      <c r="M1156" s="2"/>
      <c r="P1156" s="9"/>
    </row>
    <row r="1157" spans="1:18" s="8" customFormat="1" ht="42" customHeight="1">
      <c r="A1157" s="5"/>
      <c r="B1157" s="107" t="s">
        <v>19</v>
      </c>
      <c r="C1157" s="109" t="s">
        <v>20</v>
      </c>
      <c r="D1157" s="111" t="s">
        <v>21</v>
      </c>
      <c r="E1157" s="10" t="s">
        <v>22</v>
      </c>
      <c r="F1157" s="11" t="s">
        <v>23</v>
      </c>
      <c r="G1157" s="113" t="s">
        <v>24</v>
      </c>
      <c r="H1157" s="114"/>
      <c r="I1157" s="11" t="s">
        <v>25</v>
      </c>
      <c r="J1157" s="11" t="s">
        <v>26</v>
      </c>
      <c r="K1157" s="12" t="s">
        <v>27</v>
      </c>
      <c r="L1157" s="5"/>
      <c r="M1157" s="2"/>
      <c r="P1157" s="9"/>
    </row>
    <row r="1158" spans="1:18" s="8" customFormat="1" ht="22.5" customHeight="1">
      <c r="A1158" s="13"/>
      <c r="B1158" s="108"/>
      <c r="C1158" s="110"/>
      <c r="D1158" s="112"/>
      <c r="E1158" s="14" t="str">
        <f>$P$15</f>
        <v>B500SP</v>
      </c>
      <c r="F1158" s="15" t="s">
        <v>28</v>
      </c>
      <c r="G1158" s="16" t="s">
        <v>29</v>
      </c>
      <c r="H1158" s="16" t="s">
        <v>30</v>
      </c>
      <c r="I1158" s="16" t="s">
        <v>31</v>
      </c>
      <c r="J1158" s="16" t="s">
        <v>32</v>
      </c>
      <c r="K1158" s="17" t="s">
        <v>33</v>
      </c>
      <c r="L1158" s="13"/>
      <c r="M1158" s="2"/>
      <c r="N1158" s="18"/>
      <c r="O1158" s="18"/>
      <c r="P1158" s="19"/>
      <c r="Q1158" s="18"/>
    </row>
    <row r="1159" spans="1:18" s="5" customFormat="1" ht="19.5" customHeight="1">
      <c r="B1159" s="20">
        <v>1</v>
      </c>
      <c r="C1159" s="21">
        <v>2</v>
      </c>
      <c r="D1159" s="22">
        <v>3</v>
      </c>
      <c r="E1159" s="21">
        <v>5</v>
      </c>
      <c r="F1159" s="21">
        <v>6</v>
      </c>
      <c r="G1159" s="21">
        <v>7</v>
      </c>
      <c r="H1159" s="21">
        <v>8</v>
      </c>
      <c r="I1159" s="21">
        <v>9</v>
      </c>
      <c r="J1159" s="21">
        <v>10</v>
      </c>
      <c r="K1159" s="23">
        <v>11</v>
      </c>
      <c r="M1159" s="2"/>
      <c r="N1159" s="95"/>
      <c r="O1159" s="95"/>
      <c r="P1159" s="95"/>
      <c r="Q1159" s="95"/>
      <c r="R1159" s="95"/>
    </row>
    <row r="1160" spans="1:18" ht="38.25" customHeight="1">
      <c r="B1160" s="24"/>
      <c r="C1160" s="25"/>
      <c r="D1160" s="25"/>
      <c r="E1160" s="25"/>
      <c r="F1160" s="26"/>
      <c r="G1160" s="25"/>
      <c r="H1160" s="25"/>
      <c r="I1160" s="26"/>
      <c r="J1160" s="26"/>
      <c r="K1160" s="27"/>
      <c r="N1160" s="96"/>
      <c r="O1160" s="88"/>
      <c r="P1160" s="89"/>
      <c r="Q1160" s="89"/>
      <c r="R1160" s="89"/>
    </row>
    <row r="1161" spans="1:18" ht="38.25" customHeight="1">
      <c r="B1161" s="28"/>
      <c r="C1161" s="29"/>
      <c r="D1161" s="29"/>
      <c r="E1161" s="29"/>
      <c r="F1161" s="30"/>
      <c r="G1161" s="29"/>
      <c r="H1161" s="29"/>
      <c r="I1161" s="30"/>
      <c r="J1161" s="30"/>
      <c r="K1161" s="31"/>
      <c r="N1161" s="88"/>
      <c r="O1161" s="88"/>
      <c r="P1161" s="89"/>
      <c r="Q1161" s="89"/>
      <c r="R1161" s="89"/>
    </row>
    <row r="1162" spans="1:18" ht="38.25" customHeight="1">
      <c r="B1162" s="28"/>
      <c r="C1162" s="29"/>
      <c r="D1162" s="29"/>
      <c r="E1162" s="29"/>
      <c r="F1162" s="30"/>
      <c r="G1162" s="29"/>
      <c r="H1162" s="29"/>
      <c r="I1162" s="30"/>
      <c r="J1162" s="30"/>
      <c r="K1162" s="31"/>
      <c r="N1162" s="88"/>
      <c r="O1162" s="88"/>
      <c r="P1162" s="89"/>
      <c r="Q1162" s="89"/>
      <c r="R1162" s="89"/>
    </row>
    <row r="1163" spans="1:18" ht="38.25" customHeight="1">
      <c r="B1163" s="28"/>
      <c r="C1163" s="29"/>
      <c r="D1163" s="29"/>
      <c r="E1163" s="29"/>
      <c r="F1163" s="30"/>
      <c r="G1163" s="29"/>
      <c r="H1163" s="29"/>
      <c r="I1163" s="30"/>
      <c r="J1163" s="30"/>
      <c r="K1163" s="31"/>
      <c r="N1163" s="88"/>
      <c r="O1163" s="88"/>
      <c r="P1163" s="90"/>
      <c r="Q1163" s="90"/>
      <c r="R1163" s="90"/>
    </row>
    <row r="1164" spans="1:18" ht="38.25" customHeight="1">
      <c r="B1164" s="28"/>
      <c r="C1164" s="29"/>
      <c r="D1164" s="29"/>
      <c r="E1164" s="29"/>
      <c r="F1164" s="30"/>
      <c r="G1164" s="29"/>
      <c r="H1164" s="29"/>
      <c r="I1164" s="30"/>
      <c r="J1164" s="30"/>
      <c r="K1164" s="31"/>
      <c r="N1164" s="88"/>
      <c r="O1164" s="88"/>
      <c r="P1164" s="91"/>
      <c r="Q1164" s="91"/>
      <c r="R1164" s="91"/>
    </row>
    <row r="1165" spans="1:18" ht="38.25" customHeight="1">
      <c r="B1165" s="28"/>
      <c r="C1165" s="29"/>
      <c r="D1165" s="29"/>
      <c r="E1165" s="29"/>
      <c r="F1165" s="30"/>
      <c r="G1165" s="29"/>
      <c r="H1165" s="29"/>
      <c r="I1165" s="30"/>
      <c r="J1165" s="30"/>
      <c r="K1165" s="31"/>
      <c r="N1165" s="88"/>
      <c r="O1165" s="88"/>
      <c r="P1165" s="89"/>
      <c r="Q1165" s="89"/>
      <c r="R1165" s="89"/>
    </row>
    <row r="1166" spans="1:18" ht="38.25" customHeight="1">
      <c r="B1166" s="28"/>
      <c r="C1166" s="29"/>
      <c r="D1166" s="29"/>
      <c r="E1166" s="29"/>
      <c r="F1166" s="30"/>
      <c r="G1166" s="29"/>
      <c r="H1166" s="29"/>
      <c r="I1166" s="30"/>
      <c r="J1166" s="30"/>
      <c r="K1166" s="31"/>
      <c r="N1166" s="88"/>
      <c r="O1166" s="88"/>
      <c r="P1166" s="89"/>
      <c r="Q1166" s="89"/>
      <c r="R1166" s="89"/>
    </row>
    <row r="1167" spans="1:18" ht="38.25" customHeight="1">
      <c r="B1167" s="28"/>
      <c r="C1167" s="29"/>
      <c r="D1167" s="29"/>
      <c r="E1167" s="29"/>
      <c r="F1167" s="30"/>
      <c r="G1167" s="29"/>
      <c r="H1167" s="29"/>
      <c r="I1167" s="30"/>
      <c r="J1167" s="30"/>
      <c r="K1167" s="31"/>
      <c r="N1167" s="88"/>
      <c r="O1167" s="88"/>
      <c r="P1167" s="89"/>
      <c r="Q1167" s="89"/>
      <c r="R1167" s="89"/>
    </row>
    <row r="1168" spans="1:18" ht="38.25" customHeight="1">
      <c r="B1168" s="28"/>
      <c r="C1168" s="29"/>
      <c r="D1168" s="29"/>
      <c r="E1168" s="29"/>
      <c r="F1168" s="30"/>
      <c r="G1168" s="29"/>
      <c r="H1168" s="29"/>
      <c r="I1168" s="30"/>
      <c r="J1168" s="30"/>
      <c r="K1168" s="31"/>
      <c r="N1168" s="88"/>
      <c r="O1168" s="88"/>
      <c r="P1168" s="92"/>
      <c r="Q1168" s="92"/>
      <c r="R1168" s="92"/>
    </row>
    <row r="1169" spans="1:18" ht="38.25" customHeight="1">
      <c r="B1169" s="28"/>
      <c r="C1169" s="29"/>
      <c r="D1169" s="29"/>
      <c r="E1169" s="29"/>
      <c r="F1169" s="30"/>
      <c r="G1169" s="29"/>
      <c r="H1169" s="29"/>
      <c r="I1169" s="30"/>
      <c r="J1169" s="30"/>
      <c r="K1169" s="31"/>
      <c r="N1169" s="88"/>
      <c r="O1169" s="88"/>
      <c r="P1169" s="92"/>
      <c r="Q1169" s="92"/>
      <c r="R1169" s="92"/>
    </row>
    <row r="1170" spans="1:18" ht="38.25" customHeight="1">
      <c r="B1170" s="28"/>
      <c r="C1170" s="29"/>
      <c r="D1170" s="29"/>
      <c r="E1170" s="29"/>
      <c r="F1170" s="30"/>
      <c r="G1170" s="29"/>
      <c r="H1170" s="29"/>
      <c r="I1170" s="30"/>
      <c r="J1170" s="30"/>
      <c r="K1170" s="31"/>
      <c r="N1170" s="88"/>
      <c r="O1170" s="88"/>
      <c r="P1170" s="92"/>
      <c r="Q1170" s="92"/>
      <c r="R1170" s="92"/>
    </row>
    <row r="1171" spans="1:18" ht="38.25" customHeight="1">
      <c r="B1171" s="28"/>
      <c r="C1171" s="29"/>
      <c r="D1171" s="29"/>
      <c r="E1171" s="29"/>
      <c r="F1171" s="30"/>
      <c r="G1171" s="29"/>
      <c r="H1171" s="29"/>
      <c r="I1171" s="30"/>
      <c r="J1171" s="30"/>
      <c r="K1171" s="31"/>
      <c r="N1171" s="88"/>
      <c r="O1171" s="88"/>
      <c r="P1171" s="92"/>
      <c r="Q1171" s="92"/>
      <c r="R1171" s="92"/>
    </row>
    <row r="1172" spans="1:18" ht="38.25" customHeight="1">
      <c r="B1172" s="28"/>
      <c r="C1172" s="29"/>
      <c r="D1172" s="29"/>
      <c r="E1172" s="29"/>
      <c r="F1172" s="30"/>
      <c r="G1172" s="29"/>
      <c r="H1172" s="29"/>
      <c r="I1172" s="30"/>
      <c r="J1172" s="30"/>
      <c r="K1172" s="31"/>
      <c r="Q1172" s="3"/>
      <c r="R1172" s="3"/>
    </row>
    <row r="1173" spans="1:18" ht="38.25" customHeight="1">
      <c r="B1173" s="28"/>
      <c r="C1173" s="29"/>
      <c r="D1173" s="29"/>
      <c r="E1173" s="29"/>
      <c r="F1173" s="30"/>
      <c r="G1173" s="29"/>
      <c r="H1173" s="29"/>
      <c r="I1173" s="30"/>
      <c r="J1173" s="30"/>
      <c r="K1173" s="31"/>
    </row>
    <row r="1174" spans="1:18" ht="38.25" customHeight="1">
      <c r="B1174" s="28"/>
      <c r="C1174" s="29"/>
      <c r="D1174" s="29"/>
      <c r="E1174" s="29"/>
      <c r="F1174" s="30"/>
      <c r="G1174" s="29"/>
      <c r="H1174" s="29"/>
      <c r="I1174" s="30"/>
      <c r="J1174" s="30"/>
      <c r="K1174" s="31"/>
    </row>
    <row r="1175" spans="1:18" ht="38.25" customHeight="1">
      <c r="B1175" s="28"/>
      <c r="C1175" s="29"/>
      <c r="D1175" s="29"/>
      <c r="E1175" s="29"/>
      <c r="F1175" s="30"/>
      <c r="G1175" s="29"/>
      <c r="H1175" s="29"/>
      <c r="I1175" s="30"/>
      <c r="J1175" s="30"/>
      <c r="K1175" s="31"/>
    </row>
    <row r="1176" spans="1:18" ht="38.25" customHeight="1">
      <c r="B1176" s="28"/>
      <c r="C1176" s="29"/>
      <c r="D1176" s="29"/>
      <c r="E1176" s="29"/>
      <c r="F1176" s="30"/>
      <c r="G1176" s="29"/>
      <c r="H1176" s="29"/>
      <c r="I1176" s="30"/>
      <c r="J1176" s="30"/>
      <c r="K1176" s="31"/>
    </row>
    <row r="1177" spans="1:18" ht="38.25" customHeight="1">
      <c r="B1177" s="28"/>
      <c r="C1177" s="29"/>
      <c r="D1177" s="29"/>
      <c r="E1177" s="29"/>
      <c r="F1177" s="30"/>
      <c r="G1177" s="29"/>
      <c r="H1177" s="29"/>
      <c r="I1177" s="30"/>
      <c r="J1177" s="30"/>
      <c r="K1177" s="31"/>
    </row>
    <row r="1178" spans="1:18" ht="38.25" customHeight="1">
      <c r="B1178" s="28"/>
      <c r="C1178" s="29"/>
      <c r="D1178" s="29"/>
      <c r="E1178" s="29"/>
      <c r="F1178" s="30"/>
      <c r="G1178" s="29"/>
      <c r="H1178" s="29"/>
      <c r="I1178" s="30"/>
      <c r="J1178" s="30"/>
      <c r="K1178" s="31"/>
    </row>
    <row r="1179" spans="1:18" ht="38.25" customHeight="1">
      <c r="B1179" s="28"/>
      <c r="C1179" s="29"/>
      <c r="D1179" s="29"/>
      <c r="E1179" s="29"/>
      <c r="F1179" s="30"/>
      <c r="G1179" s="29"/>
      <c r="H1179" s="29"/>
      <c r="I1179" s="30"/>
      <c r="J1179" s="30"/>
      <c r="K1179" s="31"/>
    </row>
    <row r="1180" spans="1:18" ht="38.25" customHeight="1">
      <c r="B1180" s="28"/>
      <c r="C1180" s="29"/>
      <c r="D1180" s="29"/>
      <c r="E1180" s="29"/>
      <c r="F1180" s="30"/>
      <c r="G1180" s="29"/>
      <c r="H1180" s="29"/>
      <c r="I1180" s="30"/>
      <c r="J1180" s="30"/>
      <c r="K1180" s="31"/>
    </row>
    <row r="1181" spans="1:18" ht="38.25" customHeight="1">
      <c r="B1181" s="28"/>
      <c r="C1181" s="29"/>
      <c r="D1181" s="29"/>
      <c r="E1181" s="29"/>
      <c r="F1181" s="30"/>
      <c r="G1181" s="29"/>
      <c r="H1181" s="29"/>
      <c r="I1181" s="30"/>
      <c r="J1181" s="30"/>
      <c r="K1181" s="31"/>
    </row>
    <row r="1182" spans="1:18" ht="38.25" customHeight="1">
      <c r="B1182" s="32"/>
      <c r="C1182" s="33"/>
      <c r="D1182" s="33"/>
      <c r="E1182" s="33"/>
      <c r="F1182" s="34"/>
      <c r="G1182" s="33"/>
      <c r="H1182" s="33"/>
      <c r="I1182" s="34"/>
      <c r="J1182" s="34"/>
      <c r="K1182" s="35"/>
    </row>
    <row r="1183" spans="1:18" s="8" customFormat="1" ht="24.75" customHeight="1">
      <c r="A1183" s="36"/>
      <c r="B1183" s="93" t="str">
        <f>IF(ISBLANK($P$12),"",$P$12)</f>
        <v/>
      </c>
      <c r="C1183" s="94"/>
      <c r="D1183" s="94"/>
      <c r="E1183" s="94"/>
      <c r="F1183" s="94"/>
      <c r="G1183" s="37"/>
      <c r="H1183" s="84"/>
      <c r="I1183" s="84"/>
      <c r="J1183" s="84"/>
      <c r="K1183" s="85"/>
      <c r="L1183" s="38"/>
      <c r="M1183" s="2"/>
      <c r="P1183" s="9"/>
    </row>
    <row r="1184" spans="1:18" ht="23.1" customHeight="1">
      <c r="B1184" s="86" t="str">
        <f>IF(ISBLANK(P$19),"",P$19)</f>
        <v/>
      </c>
      <c r="C1184" s="87"/>
      <c r="D1184" s="87"/>
      <c r="E1184" s="87"/>
      <c r="F1184" s="87"/>
      <c r="G1184" s="87"/>
      <c r="H1184" s="87"/>
      <c r="I1184" s="87"/>
      <c r="J1184" s="87"/>
      <c r="K1184" s="87"/>
    </row>
    <row r="1185" spans="1:18" ht="12.75" customHeight="1"/>
    <row r="1186" spans="1:18" s="8" customFormat="1" ht="30" customHeight="1">
      <c r="A1186" s="4"/>
      <c r="B1186" s="115" t="s">
        <v>16</v>
      </c>
      <c r="C1186" s="116"/>
      <c r="D1186" s="117" t="str">
        <f>$P$8</f>
        <v>Budowa sali gimnastycznej wraz z łącznikiem</v>
      </c>
      <c r="E1186" s="118"/>
      <c r="F1186" s="118"/>
      <c r="G1186" s="118"/>
      <c r="H1186" s="118"/>
      <c r="I1186" s="119"/>
      <c r="J1186" s="97"/>
      <c r="K1186" s="98"/>
      <c r="L1186" s="5"/>
      <c r="M1186" s="2"/>
      <c r="N1186" s="6"/>
      <c r="O1186" s="6"/>
      <c r="P1186" s="7"/>
      <c r="Q1186" s="6"/>
    </row>
    <row r="1187" spans="1:18" s="8" customFormat="1" ht="19.5" customHeight="1">
      <c r="A1187" s="4"/>
      <c r="B1187" s="101" t="s">
        <v>17</v>
      </c>
      <c r="C1187" s="102"/>
      <c r="D1187" s="103" t="str">
        <f>$P$9</f>
        <v>ZBROJENIE ELEMENTÓW W POZIOMIE +3.20, +4.50</v>
      </c>
      <c r="E1187" s="103"/>
      <c r="F1187" s="103"/>
      <c r="G1187" s="103"/>
      <c r="H1187" s="103"/>
      <c r="I1187" s="104"/>
      <c r="J1187" s="99"/>
      <c r="K1187" s="100"/>
      <c r="L1187" s="5"/>
      <c r="M1187" s="2"/>
      <c r="P1187" s="9"/>
    </row>
    <row r="1188" spans="1:18" s="8" customFormat="1" ht="19.5" customHeight="1">
      <c r="A1188" s="4"/>
      <c r="B1188" s="105" t="str">
        <f>$P$11</f>
        <v>16.12.2024</v>
      </c>
      <c r="C1188" s="106"/>
      <c r="D1188" s="120" t="s">
        <v>18</v>
      </c>
      <c r="E1188" s="121"/>
      <c r="F1188" s="122" t="str">
        <f>$P$10</f>
        <v>PW-K-1002</v>
      </c>
      <c r="G1188" s="123"/>
      <c r="H1188" s="123"/>
      <c r="I1188" s="124"/>
      <c r="J1188" s="39">
        <f>(ROW(A1188)-4)/32</f>
        <v>37</v>
      </c>
      <c r="K1188" s="40">
        <f>$P$13</f>
        <v>6</v>
      </c>
      <c r="L1188" s="5"/>
      <c r="M1188" s="2"/>
      <c r="P1188" s="9"/>
    </row>
    <row r="1189" spans="1:18" s="8" customFormat="1" ht="42" customHeight="1">
      <c r="A1189" s="5"/>
      <c r="B1189" s="107" t="s">
        <v>19</v>
      </c>
      <c r="C1189" s="109" t="s">
        <v>20</v>
      </c>
      <c r="D1189" s="111" t="s">
        <v>21</v>
      </c>
      <c r="E1189" s="10" t="s">
        <v>22</v>
      </c>
      <c r="F1189" s="11" t="s">
        <v>23</v>
      </c>
      <c r="G1189" s="113" t="s">
        <v>24</v>
      </c>
      <c r="H1189" s="114"/>
      <c r="I1189" s="11" t="s">
        <v>25</v>
      </c>
      <c r="J1189" s="11" t="s">
        <v>26</v>
      </c>
      <c r="K1189" s="12" t="s">
        <v>27</v>
      </c>
      <c r="L1189" s="5"/>
      <c r="M1189" s="2"/>
      <c r="P1189" s="9"/>
    </row>
    <row r="1190" spans="1:18" s="8" customFormat="1" ht="22.5" customHeight="1">
      <c r="A1190" s="13"/>
      <c r="B1190" s="108"/>
      <c r="C1190" s="110"/>
      <c r="D1190" s="112"/>
      <c r="E1190" s="14" t="str">
        <f>$P$15</f>
        <v>B500SP</v>
      </c>
      <c r="F1190" s="15" t="s">
        <v>28</v>
      </c>
      <c r="G1190" s="16" t="s">
        <v>29</v>
      </c>
      <c r="H1190" s="16" t="s">
        <v>30</v>
      </c>
      <c r="I1190" s="16" t="s">
        <v>31</v>
      </c>
      <c r="J1190" s="16" t="s">
        <v>32</v>
      </c>
      <c r="K1190" s="17" t="s">
        <v>33</v>
      </c>
      <c r="L1190" s="13"/>
      <c r="M1190" s="2"/>
      <c r="N1190" s="18"/>
      <c r="O1190" s="18"/>
      <c r="P1190" s="19"/>
      <c r="Q1190" s="18"/>
    </row>
    <row r="1191" spans="1:18" s="5" customFormat="1" ht="19.5" customHeight="1">
      <c r="B1191" s="20">
        <v>1</v>
      </c>
      <c r="C1191" s="21">
        <v>2</v>
      </c>
      <c r="D1191" s="22">
        <v>3</v>
      </c>
      <c r="E1191" s="21">
        <v>5</v>
      </c>
      <c r="F1191" s="21">
        <v>6</v>
      </c>
      <c r="G1191" s="21">
        <v>7</v>
      </c>
      <c r="H1191" s="21">
        <v>8</v>
      </c>
      <c r="I1191" s="21">
        <v>9</v>
      </c>
      <c r="J1191" s="21">
        <v>10</v>
      </c>
      <c r="K1191" s="23">
        <v>11</v>
      </c>
      <c r="M1191" s="2"/>
      <c r="N1191" s="95"/>
      <c r="O1191" s="95"/>
      <c r="P1191" s="95"/>
      <c r="Q1191" s="95"/>
      <c r="R1191" s="95"/>
    </row>
    <row r="1192" spans="1:18" ht="38.25" customHeight="1">
      <c r="B1192" s="24"/>
      <c r="C1192" s="25"/>
      <c r="D1192" s="25"/>
      <c r="E1192" s="25"/>
      <c r="F1192" s="26"/>
      <c r="G1192" s="25"/>
      <c r="H1192" s="25"/>
      <c r="I1192" s="26"/>
      <c r="J1192" s="26"/>
      <c r="K1192" s="27"/>
      <c r="N1192" s="96"/>
      <c r="O1192" s="88"/>
      <c r="P1192" s="89"/>
      <c r="Q1192" s="89"/>
      <c r="R1192" s="89"/>
    </row>
    <row r="1193" spans="1:18" ht="38.25" customHeight="1">
      <c r="B1193" s="28"/>
      <c r="C1193" s="29"/>
      <c r="D1193" s="29"/>
      <c r="E1193" s="29"/>
      <c r="F1193" s="30"/>
      <c r="G1193" s="29"/>
      <c r="H1193" s="29"/>
      <c r="I1193" s="30"/>
      <c r="J1193" s="30"/>
      <c r="K1193" s="31"/>
      <c r="N1193" s="88"/>
      <c r="O1193" s="88"/>
      <c r="P1193" s="89"/>
      <c r="Q1193" s="89"/>
      <c r="R1193" s="89"/>
    </row>
    <row r="1194" spans="1:18" ht="38.25" customHeight="1">
      <c r="B1194" s="28"/>
      <c r="C1194" s="29"/>
      <c r="D1194" s="29"/>
      <c r="E1194" s="29"/>
      <c r="F1194" s="30"/>
      <c r="G1194" s="29"/>
      <c r="H1194" s="29"/>
      <c r="I1194" s="30"/>
      <c r="J1194" s="30"/>
      <c r="K1194" s="31"/>
      <c r="N1194" s="88"/>
      <c r="O1194" s="88"/>
      <c r="P1194" s="89"/>
      <c r="Q1194" s="89"/>
      <c r="R1194" s="89"/>
    </row>
    <row r="1195" spans="1:18" ht="38.25" customHeight="1">
      <c r="B1195" s="28"/>
      <c r="C1195" s="29"/>
      <c r="D1195" s="29"/>
      <c r="E1195" s="29"/>
      <c r="F1195" s="30"/>
      <c r="G1195" s="29"/>
      <c r="H1195" s="29"/>
      <c r="I1195" s="30"/>
      <c r="J1195" s="30"/>
      <c r="K1195" s="31"/>
      <c r="N1195" s="88"/>
      <c r="O1195" s="88"/>
      <c r="P1195" s="90"/>
      <c r="Q1195" s="90"/>
      <c r="R1195" s="90"/>
    </row>
    <row r="1196" spans="1:18" ht="38.25" customHeight="1">
      <c r="B1196" s="28"/>
      <c r="C1196" s="29"/>
      <c r="D1196" s="29"/>
      <c r="E1196" s="29"/>
      <c r="F1196" s="30"/>
      <c r="G1196" s="29"/>
      <c r="H1196" s="29"/>
      <c r="I1196" s="30"/>
      <c r="J1196" s="30"/>
      <c r="K1196" s="31"/>
      <c r="N1196" s="88"/>
      <c r="O1196" s="88"/>
      <c r="P1196" s="91"/>
      <c r="Q1196" s="91"/>
      <c r="R1196" s="91"/>
    </row>
    <row r="1197" spans="1:18" ht="38.25" customHeight="1">
      <c r="B1197" s="28"/>
      <c r="C1197" s="29"/>
      <c r="D1197" s="29"/>
      <c r="E1197" s="29"/>
      <c r="F1197" s="30"/>
      <c r="G1197" s="29"/>
      <c r="H1197" s="29"/>
      <c r="I1197" s="30"/>
      <c r="J1197" s="30"/>
      <c r="K1197" s="31"/>
      <c r="N1197" s="88"/>
      <c r="O1197" s="88"/>
      <c r="P1197" s="89"/>
      <c r="Q1197" s="89"/>
      <c r="R1197" s="89"/>
    </row>
    <row r="1198" spans="1:18" ht="38.25" customHeight="1">
      <c r="B1198" s="28"/>
      <c r="C1198" s="29"/>
      <c r="D1198" s="29"/>
      <c r="E1198" s="29"/>
      <c r="F1198" s="30"/>
      <c r="G1198" s="29"/>
      <c r="H1198" s="29"/>
      <c r="I1198" s="30"/>
      <c r="J1198" s="30"/>
      <c r="K1198" s="31"/>
      <c r="N1198" s="88"/>
      <c r="O1198" s="88"/>
      <c r="P1198" s="89"/>
      <c r="Q1198" s="89"/>
      <c r="R1198" s="89"/>
    </row>
    <row r="1199" spans="1:18" ht="38.25" customHeight="1">
      <c r="B1199" s="28"/>
      <c r="C1199" s="29"/>
      <c r="D1199" s="29"/>
      <c r="E1199" s="29"/>
      <c r="F1199" s="30"/>
      <c r="G1199" s="29"/>
      <c r="H1199" s="29"/>
      <c r="I1199" s="30"/>
      <c r="J1199" s="30"/>
      <c r="K1199" s="31"/>
      <c r="N1199" s="88"/>
      <c r="O1199" s="88"/>
      <c r="P1199" s="89"/>
      <c r="Q1199" s="89"/>
      <c r="R1199" s="89"/>
    </row>
    <row r="1200" spans="1:18" ht="38.25" customHeight="1">
      <c r="B1200" s="28"/>
      <c r="C1200" s="29"/>
      <c r="D1200" s="29"/>
      <c r="E1200" s="29"/>
      <c r="F1200" s="30"/>
      <c r="G1200" s="29"/>
      <c r="H1200" s="29"/>
      <c r="I1200" s="30"/>
      <c r="J1200" s="30"/>
      <c r="K1200" s="31"/>
      <c r="N1200" s="88"/>
      <c r="O1200" s="88"/>
      <c r="P1200" s="92"/>
      <c r="Q1200" s="92"/>
      <c r="R1200" s="92"/>
    </row>
    <row r="1201" spans="1:18" ht="38.25" customHeight="1">
      <c r="B1201" s="28"/>
      <c r="C1201" s="29"/>
      <c r="D1201" s="29"/>
      <c r="E1201" s="29"/>
      <c r="F1201" s="30"/>
      <c r="G1201" s="29"/>
      <c r="H1201" s="29"/>
      <c r="I1201" s="30"/>
      <c r="J1201" s="30"/>
      <c r="K1201" s="31"/>
      <c r="N1201" s="88"/>
      <c r="O1201" s="88"/>
      <c r="P1201" s="92"/>
      <c r="Q1201" s="92"/>
      <c r="R1201" s="92"/>
    </row>
    <row r="1202" spans="1:18" ht="38.25" customHeight="1">
      <c r="B1202" s="28"/>
      <c r="C1202" s="29"/>
      <c r="D1202" s="29"/>
      <c r="E1202" s="29"/>
      <c r="F1202" s="30"/>
      <c r="G1202" s="29"/>
      <c r="H1202" s="29"/>
      <c r="I1202" s="30"/>
      <c r="J1202" s="30"/>
      <c r="K1202" s="31"/>
      <c r="N1202" s="88"/>
      <c r="O1202" s="88"/>
      <c r="P1202" s="92"/>
      <c r="Q1202" s="92"/>
      <c r="R1202" s="92"/>
    </row>
    <row r="1203" spans="1:18" ht="38.25" customHeight="1">
      <c r="B1203" s="28"/>
      <c r="C1203" s="29"/>
      <c r="D1203" s="29"/>
      <c r="E1203" s="29"/>
      <c r="F1203" s="30"/>
      <c r="G1203" s="29"/>
      <c r="H1203" s="29"/>
      <c r="I1203" s="30"/>
      <c r="J1203" s="30"/>
      <c r="K1203" s="31"/>
      <c r="N1203" s="88"/>
      <c r="O1203" s="88"/>
      <c r="P1203" s="92"/>
      <c r="Q1203" s="92"/>
      <c r="R1203" s="92"/>
    </row>
    <row r="1204" spans="1:18" ht="38.25" customHeight="1">
      <c r="B1204" s="28"/>
      <c r="C1204" s="29"/>
      <c r="D1204" s="29"/>
      <c r="E1204" s="29"/>
      <c r="F1204" s="30"/>
      <c r="G1204" s="29"/>
      <c r="H1204" s="29"/>
      <c r="I1204" s="30"/>
      <c r="J1204" s="30"/>
      <c r="K1204" s="31"/>
      <c r="Q1204" s="3"/>
      <c r="R1204" s="3"/>
    </row>
    <row r="1205" spans="1:18" ht="38.25" customHeight="1">
      <c r="B1205" s="28"/>
      <c r="C1205" s="29"/>
      <c r="D1205" s="29"/>
      <c r="E1205" s="29"/>
      <c r="F1205" s="30"/>
      <c r="G1205" s="29"/>
      <c r="H1205" s="29"/>
      <c r="I1205" s="30"/>
      <c r="J1205" s="30"/>
      <c r="K1205" s="31"/>
    </row>
    <row r="1206" spans="1:18" ht="38.25" customHeight="1">
      <c r="B1206" s="28"/>
      <c r="C1206" s="29"/>
      <c r="D1206" s="29"/>
      <c r="E1206" s="29"/>
      <c r="F1206" s="30"/>
      <c r="G1206" s="29"/>
      <c r="H1206" s="29"/>
      <c r="I1206" s="30"/>
      <c r="J1206" s="30"/>
      <c r="K1206" s="31"/>
    </row>
    <row r="1207" spans="1:18" ht="38.25" customHeight="1">
      <c r="B1207" s="28"/>
      <c r="C1207" s="29"/>
      <c r="D1207" s="29"/>
      <c r="E1207" s="29"/>
      <c r="F1207" s="30"/>
      <c r="G1207" s="29"/>
      <c r="H1207" s="29"/>
      <c r="I1207" s="30"/>
      <c r="J1207" s="30"/>
      <c r="K1207" s="31"/>
    </row>
    <row r="1208" spans="1:18" ht="38.25" customHeight="1">
      <c r="B1208" s="28"/>
      <c r="C1208" s="29"/>
      <c r="D1208" s="29"/>
      <c r="E1208" s="29"/>
      <c r="F1208" s="30"/>
      <c r="G1208" s="29"/>
      <c r="H1208" s="29"/>
      <c r="I1208" s="30"/>
      <c r="J1208" s="30"/>
      <c r="K1208" s="31"/>
    </row>
    <row r="1209" spans="1:18" ht="38.25" customHeight="1">
      <c r="B1209" s="28"/>
      <c r="C1209" s="29"/>
      <c r="D1209" s="29"/>
      <c r="E1209" s="29"/>
      <c r="F1209" s="30"/>
      <c r="G1209" s="29"/>
      <c r="H1209" s="29"/>
      <c r="I1209" s="30"/>
      <c r="J1209" s="30"/>
      <c r="K1209" s="31"/>
    </row>
    <row r="1210" spans="1:18" ht="38.25" customHeight="1">
      <c r="B1210" s="28"/>
      <c r="C1210" s="29"/>
      <c r="D1210" s="29"/>
      <c r="E1210" s="29"/>
      <c r="F1210" s="30"/>
      <c r="G1210" s="29"/>
      <c r="H1210" s="29"/>
      <c r="I1210" s="30"/>
      <c r="J1210" s="30"/>
      <c r="K1210" s="31"/>
    </row>
    <row r="1211" spans="1:18" ht="38.25" customHeight="1">
      <c r="B1211" s="28"/>
      <c r="C1211" s="29"/>
      <c r="D1211" s="29"/>
      <c r="E1211" s="29"/>
      <c r="F1211" s="30"/>
      <c r="G1211" s="29"/>
      <c r="H1211" s="29"/>
      <c r="I1211" s="30"/>
      <c r="J1211" s="30"/>
      <c r="K1211" s="31"/>
    </row>
    <row r="1212" spans="1:18" ht="38.25" customHeight="1">
      <c r="B1212" s="28"/>
      <c r="C1212" s="29"/>
      <c r="D1212" s="29"/>
      <c r="E1212" s="29"/>
      <c r="F1212" s="30"/>
      <c r="G1212" s="29"/>
      <c r="H1212" s="29"/>
      <c r="I1212" s="30"/>
      <c r="J1212" s="30"/>
      <c r="K1212" s="31"/>
    </row>
    <row r="1213" spans="1:18" ht="38.25" customHeight="1">
      <c r="B1213" s="28"/>
      <c r="C1213" s="29"/>
      <c r="D1213" s="29"/>
      <c r="E1213" s="29"/>
      <c r="F1213" s="30"/>
      <c r="G1213" s="29"/>
      <c r="H1213" s="29"/>
      <c r="I1213" s="30"/>
      <c r="J1213" s="30"/>
      <c r="K1213" s="31"/>
    </row>
    <row r="1214" spans="1:18" ht="38.25" customHeight="1">
      <c r="B1214" s="32"/>
      <c r="C1214" s="33"/>
      <c r="D1214" s="33"/>
      <c r="E1214" s="33"/>
      <c r="F1214" s="34"/>
      <c r="G1214" s="33"/>
      <c r="H1214" s="33"/>
      <c r="I1214" s="34"/>
      <c r="J1214" s="34"/>
      <c r="K1214" s="35"/>
    </row>
    <row r="1215" spans="1:18" s="8" customFormat="1" ht="24.75" customHeight="1">
      <c r="A1215" s="36"/>
      <c r="B1215" s="93" t="str">
        <f>IF(ISBLANK($P$12),"",$P$12)</f>
        <v/>
      </c>
      <c r="C1215" s="94"/>
      <c r="D1215" s="94"/>
      <c r="E1215" s="94"/>
      <c r="F1215" s="94"/>
      <c r="G1215" s="37"/>
      <c r="H1215" s="84"/>
      <c r="I1215" s="84"/>
      <c r="J1215" s="84"/>
      <c r="K1215" s="85"/>
      <c r="L1215" s="38"/>
      <c r="M1215" s="2"/>
      <c r="P1215" s="9"/>
    </row>
    <row r="1216" spans="1:18" ht="23.1" customHeight="1">
      <c r="B1216" s="86" t="str">
        <f>IF(ISBLANK(P$19),"",P$19)</f>
        <v/>
      </c>
      <c r="C1216" s="87"/>
      <c r="D1216" s="87"/>
      <c r="E1216" s="87"/>
      <c r="F1216" s="87"/>
      <c r="G1216" s="87"/>
      <c r="H1216" s="87"/>
      <c r="I1216" s="87"/>
      <c r="J1216" s="87"/>
      <c r="K1216" s="87"/>
    </row>
    <row r="1217" spans="1:18" ht="12.75" customHeight="1"/>
    <row r="1218" spans="1:18" s="8" customFormat="1" ht="30" customHeight="1">
      <c r="A1218" s="4"/>
      <c r="B1218" s="115" t="s">
        <v>16</v>
      </c>
      <c r="C1218" s="116"/>
      <c r="D1218" s="117" t="str">
        <f>$P$8</f>
        <v>Budowa sali gimnastycznej wraz z łącznikiem</v>
      </c>
      <c r="E1218" s="118"/>
      <c r="F1218" s="118"/>
      <c r="G1218" s="118"/>
      <c r="H1218" s="118"/>
      <c r="I1218" s="119"/>
      <c r="J1218" s="97"/>
      <c r="K1218" s="98"/>
      <c r="L1218" s="5"/>
      <c r="M1218" s="2"/>
      <c r="N1218" s="6"/>
      <c r="O1218" s="6"/>
      <c r="P1218" s="7"/>
      <c r="Q1218" s="6"/>
    </row>
    <row r="1219" spans="1:18" s="8" customFormat="1" ht="19.5" customHeight="1">
      <c r="A1219" s="4"/>
      <c r="B1219" s="101" t="s">
        <v>17</v>
      </c>
      <c r="C1219" s="102"/>
      <c r="D1219" s="103" t="str">
        <f>$P$9</f>
        <v>ZBROJENIE ELEMENTÓW W POZIOMIE +3.20, +4.50</v>
      </c>
      <c r="E1219" s="103"/>
      <c r="F1219" s="103"/>
      <c r="G1219" s="103"/>
      <c r="H1219" s="103"/>
      <c r="I1219" s="104"/>
      <c r="J1219" s="99"/>
      <c r="K1219" s="100"/>
      <c r="L1219" s="5"/>
      <c r="M1219" s="2"/>
      <c r="P1219" s="9"/>
    </row>
    <row r="1220" spans="1:18" s="8" customFormat="1" ht="19.5" customHeight="1">
      <c r="A1220" s="4"/>
      <c r="B1220" s="105" t="str">
        <f>$P$11</f>
        <v>16.12.2024</v>
      </c>
      <c r="C1220" s="106"/>
      <c r="D1220" s="120" t="s">
        <v>18</v>
      </c>
      <c r="E1220" s="121"/>
      <c r="F1220" s="122" t="str">
        <f>$P$10</f>
        <v>PW-K-1002</v>
      </c>
      <c r="G1220" s="123"/>
      <c r="H1220" s="123"/>
      <c r="I1220" s="124"/>
      <c r="J1220" s="39">
        <f>(ROW(A1220)-4)/32</f>
        <v>38</v>
      </c>
      <c r="K1220" s="40">
        <f>$P$13</f>
        <v>6</v>
      </c>
      <c r="L1220" s="5"/>
      <c r="M1220" s="2"/>
      <c r="P1220" s="9"/>
    </row>
    <row r="1221" spans="1:18" s="8" customFormat="1" ht="42" customHeight="1">
      <c r="A1221" s="5"/>
      <c r="B1221" s="107" t="s">
        <v>19</v>
      </c>
      <c r="C1221" s="109" t="s">
        <v>20</v>
      </c>
      <c r="D1221" s="111" t="s">
        <v>21</v>
      </c>
      <c r="E1221" s="10" t="s">
        <v>22</v>
      </c>
      <c r="F1221" s="11" t="s">
        <v>23</v>
      </c>
      <c r="G1221" s="113" t="s">
        <v>24</v>
      </c>
      <c r="H1221" s="114"/>
      <c r="I1221" s="11" t="s">
        <v>25</v>
      </c>
      <c r="J1221" s="11" t="s">
        <v>26</v>
      </c>
      <c r="K1221" s="12" t="s">
        <v>27</v>
      </c>
      <c r="L1221" s="5"/>
      <c r="M1221" s="2"/>
      <c r="P1221" s="9"/>
    </row>
    <row r="1222" spans="1:18" s="8" customFormat="1" ht="22.5" customHeight="1">
      <c r="A1222" s="13"/>
      <c r="B1222" s="108"/>
      <c r="C1222" s="110"/>
      <c r="D1222" s="112"/>
      <c r="E1222" s="14" t="str">
        <f>$P$15</f>
        <v>B500SP</v>
      </c>
      <c r="F1222" s="15" t="s">
        <v>28</v>
      </c>
      <c r="G1222" s="16" t="s">
        <v>29</v>
      </c>
      <c r="H1222" s="16" t="s">
        <v>30</v>
      </c>
      <c r="I1222" s="16" t="s">
        <v>31</v>
      </c>
      <c r="J1222" s="16" t="s">
        <v>32</v>
      </c>
      <c r="K1222" s="17" t="s">
        <v>33</v>
      </c>
      <c r="L1222" s="13"/>
      <c r="M1222" s="2"/>
      <c r="N1222" s="18"/>
      <c r="O1222" s="18"/>
      <c r="P1222" s="19"/>
      <c r="Q1222" s="18"/>
    </row>
    <row r="1223" spans="1:18" s="5" customFormat="1" ht="19.5" customHeight="1">
      <c r="B1223" s="20">
        <v>1</v>
      </c>
      <c r="C1223" s="21">
        <v>2</v>
      </c>
      <c r="D1223" s="22">
        <v>3</v>
      </c>
      <c r="E1223" s="21">
        <v>5</v>
      </c>
      <c r="F1223" s="21">
        <v>6</v>
      </c>
      <c r="G1223" s="21">
        <v>7</v>
      </c>
      <c r="H1223" s="21">
        <v>8</v>
      </c>
      <c r="I1223" s="21">
        <v>9</v>
      </c>
      <c r="J1223" s="21">
        <v>10</v>
      </c>
      <c r="K1223" s="23">
        <v>11</v>
      </c>
      <c r="M1223" s="2"/>
      <c r="N1223" s="95"/>
      <c r="O1223" s="95"/>
      <c r="P1223" s="95"/>
      <c r="Q1223" s="95"/>
      <c r="R1223" s="95"/>
    </row>
    <row r="1224" spans="1:18" ht="38.25" customHeight="1">
      <c r="B1224" s="24"/>
      <c r="C1224" s="25"/>
      <c r="D1224" s="25"/>
      <c r="E1224" s="25"/>
      <c r="F1224" s="26"/>
      <c r="G1224" s="25"/>
      <c r="H1224" s="25"/>
      <c r="I1224" s="26"/>
      <c r="J1224" s="26"/>
      <c r="K1224" s="27"/>
      <c r="N1224" s="96"/>
      <c r="O1224" s="88"/>
      <c r="P1224" s="89"/>
      <c r="Q1224" s="89"/>
      <c r="R1224" s="89"/>
    </row>
    <row r="1225" spans="1:18" ht="38.25" customHeight="1">
      <c r="B1225" s="28"/>
      <c r="C1225" s="29"/>
      <c r="D1225" s="29"/>
      <c r="E1225" s="29"/>
      <c r="F1225" s="30"/>
      <c r="G1225" s="29"/>
      <c r="H1225" s="29"/>
      <c r="I1225" s="30"/>
      <c r="J1225" s="30"/>
      <c r="K1225" s="31"/>
      <c r="N1225" s="88"/>
      <c r="O1225" s="88"/>
      <c r="P1225" s="89"/>
      <c r="Q1225" s="89"/>
      <c r="R1225" s="89"/>
    </row>
    <row r="1226" spans="1:18" ht="38.25" customHeight="1">
      <c r="B1226" s="28"/>
      <c r="C1226" s="29"/>
      <c r="D1226" s="29"/>
      <c r="E1226" s="29"/>
      <c r="F1226" s="30"/>
      <c r="G1226" s="29"/>
      <c r="H1226" s="29"/>
      <c r="I1226" s="30"/>
      <c r="J1226" s="30"/>
      <c r="K1226" s="31"/>
      <c r="N1226" s="88"/>
      <c r="O1226" s="88"/>
      <c r="P1226" s="89"/>
      <c r="Q1226" s="89"/>
      <c r="R1226" s="89"/>
    </row>
    <row r="1227" spans="1:18" ht="38.25" customHeight="1">
      <c r="B1227" s="28"/>
      <c r="C1227" s="29"/>
      <c r="D1227" s="29"/>
      <c r="E1227" s="29"/>
      <c r="F1227" s="30"/>
      <c r="G1227" s="29"/>
      <c r="H1227" s="29"/>
      <c r="I1227" s="30"/>
      <c r="J1227" s="30"/>
      <c r="K1227" s="31"/>
      <c r="N1227" s="88"/>
      <c r="O1227" s="88"/>
      <c r="P1227" s="90"/>
      <c r="Q1227" s="90"/>
      <c r="R1227" s="90"/>
    </row>
    <row r="1228" spans="1:18" ht="38.25" customHeight="1">
      <c r="B1228" s="28"/>
      <c r="C1228" s="29"/>
      <c r="D1228" s="29"/>
      <c r="E1228" s="29"/>
      <c r="F1228" s="30"/>
      <c r="G1228" s="29"/>
      <c r="H1228" s="29"/>
      <c r="I1228" s="30"/>
      <c r="J1228" s="30"/>
      <c r="K1228" s="31"/>
      <c r="N1228" s="88"/>
      <c r="O1228" s="88"/>
      <c r="P1228" s="91"/>
      <c r="Q1228" s="91"/>
      <c r="R1228" s="91"/>
    </row>
    <row r="1229" spans="1:18" ht="38.25" customHeight="1">
      <c r="B1229" s="28"/>
      <c r="C1229" s="29"/>
      <c r="D1229" s="29"/>
      <c r="E1229" s="29"/>
      <c r="F1229" s="30"/>
      <c r="G1229" s="29"/>
      <c r="H1229" s="29"/>
      <c r="I1229" s="30"/>
      <c r="J1229" s="30"/>
      <c r="K1229" s="31"/>
      <c r="N1229" s="88"/>
      <c r="O1229" s="88"/>
      <c r="P1229" s="89"/>
      <c r="Q1229" s="89"/>
      <c r="R1229" s="89"/>
    </row>
    <row r="1230" spans="1:18" ht="38.25" customHeight="1">
      <c r="B1230" s="28"/>
      <c r="C1230" s="29"/>
      <c r="D1230" s="29"/>
      <c r="E1230" s="29"/>
      <c r="F1230" s="30"/>
      <c r="G1230" s="29"/>
      <c r="H1230" s="29"/>
      <c r="I1230" s="30"/>
      <c r="J1230" s="30"/>
      <c r="K1230" s="31"/>
      <c r="N1230" s="88"/>
      <c r="O1230" s="88"/>
      <c r="P1230" s="89"/>
      <c r="Q1230" s="89"/>
      <c r="R1230" s="89"/>
    </row>
    <row r="1231" spans="1:18" ht="38.25" customHeight="1">
      <c r="B1231" s="28"/>
      <c r="C1231" s="29"/>
      <c r="D1231" s="29"/>
      <c r="E1231" s="29"/>
      <c r="F1231" s="30"/>
      <c r="G1231" s="29"/>
      <c r="H1231" s="29"/>
      <c r="I1231" s="30"/>
      <c r="J1231" s="30"/>
      <c r="K1231" s="31"/>
      <c r="N1231" s="88"/>
      <c r="O1231" s="88"/>
      <c r="P1231" s="89"/>
      <c r="Q1231" s="89"/>
      <c r="R1231" s="89"/>
    </row>
    <row r="1232" spans="1:18" ht="38.25" customHeight="1">
      <c r="B1232" s="28"/>
      <c r="C1232" s="29"/>
      <c r="D1232" s="29"/>
      <c r="E1232" s="29"/>
      <c r="F1232" s="30"/>
      <c r="G1232" s="29"/>
      <c r="H1232" s="29"/>
      <c r="I1232" s="30"/>
      <c r="J1232" s="30"/>
      <c r="K1232" s="31"/>
      <c r="N1232" s="88"/>
      <c r="O1232" s="88"/>
      <c r="P1232" s="92"/>
      <c r="Q1232" s="92"/>
      <c r="R1232" s="92"/>
    </row>
    <row r="1233" spans="1:18" ht="38.25" customHeight="1">
      <c r="B1233" s="28"/>
      <c r="C1233" s="29"/>
      <c r="D1233" s="29"/>
      <c r="E1233" s="29"/>
      <c r="F1233" s="30"/>
      <c r="G1233" s="29"/>
      <c r="H1233" s="29"/>
      <c r="I1233" s="30"/>
      <c r="J1233" s="30"/>
      <c r="K1233" s="31"/>
      <c r="N1233" s="88"/>
      <c r="O1233" s="88"/>
      <c r="P1233" s="92"/>
      <c r="Q1233" s="92"/>
      <c r="R1233" s="92"/>
    </row>
    <row r="1234" spans="1:18" ht="38.25" customHeight="1">
      <c r="B1234" s="28"/>
      <c r="C1234" s="29"/>
      <c r="D1234" s="29"/>
      <c r="E1234" s="29"/>
      <c r="F1234" s="30"/>
      <c r="G1234" s="29"/>
      <c r="H1234" s="29"/>
      <c r="I1234" s="30"/>
      <c r="J1234" s="30"/>
      <c r="K1234" s="31"/>
      <c r="N1234" s="88"/>
      <c r="O1234" s="88"/>
      <c r="P1234" s="92"/>
      <c r="Q1234" s="92"/>
      <c r="R1234" s="92"/>
    </row>
    <row r="1235" spans="1:18" ht="38.25" customHeight="1">
      <c r="B1235" s="28"/>
      <c r="C1235" s="29"/>
      <c r="D1235" s="29"/>
      <c r="E1235" s="29"/>
      <c r="F1235" s="30"/>
      <c r="G1235" s="29"/>
      <c r="H1235" s="29"/>
      <c r="I1235" s="30"/>
      <c r="J1235" s="30"/>
      <c r="K1235" s="31"/>
      <c r="N1235" s="88"/>
      <c r="O1235" s="88"/>
      <c r="P1235" s="92"/>
      <c r="Q1235" s="92"/>
      <c r="R1235" s="92"/>
    </row>
    <row r="1236" spans="1:18" ht="38.25" customHeight="1">
      <c r="B1236" s="28"/>
      <c r="C1236" s="29"/>
      <c r="D1236" s="29"/>
      <c r="E1236" s="29"/>
      <c r="F1236" s="30"/>
      <c r="G1236" s="29"/>
      <c r="H1236" s="29"/>
      <c r="I1236" s="30"/>
      <c r="J1236" s="30"/>
      <c r="K1236" s="31"/>
      <c r="Q1236" s="3"/>
      <c r="R1236" s="3"/>
    </row>
    <row r="1237" spans="1:18" ht="38.25" customHeight="1">
      <c r="B1237" s="28"/>
      <c r="C1237" s="29"/>
      <c r="D1237" s="29"/>
      <c r="E1237" s="29"/>
      <c r="F1237" s="30"/>
      <c r="G1237" s="29"/>
      <c r="H1237" s="29"/>
      <c r="I1237" s="30"/>
      <c r="J1237" s="30"/>
      <c r="K1237" s="31"/>
    </row>
    <row r="1238" spans="1:18" ht="38.25" customHeight="1">
      <c r="B1238" s="28"/>
      <c r="C1238" s="29"/>
      <c r="D1238" s="29"/>
      <c r="E1238" s="29"/>
      <c r="F1238" s="30"/>
      <c r="G1238" s="29"/>
      <c r="H1238" s="29"/>
      <c r="I1238" s="30"/>
      <c r="J1238" s="30"/>
      <c r="K1238" s="31"/>
    </row>
    <row r="1239" spans="1:18" ht="38.25" customHeight="1">
      <c r="B1239" s="28"/>
      <c r="C1239" s="29"/>
      <c r="D1239" s="29"/>
      <c r="E1239" s="29"/>
      <c r="F1239" s="30"/>
      <c r="G1239" s="29"/>
      <c r="H1239" s="29"/>
      <c r="I1239" s="30"/>
      <c r="J1239" s="30"/>
      <c r="K1239" s="31"/>
    </row>
    <row r="1240" spans="1:18" ht="38.25" customHeight="1">
      <c r="B1240" s="28"/>
      <c r="C1240" s="29"/>
      <c r="D1240" s="29"/>
      <c r="E1240" s="29"/>
      <c r="F1240" s="30"/>
      <c r="G1240" s="29"/>
      <c r="H1240" s="29"/>
      <c r="I1240" s="30"/>
      <c r="J1240" s="30"/>
      <c r="K1240" s="31"/>
    </row>
    <row r="1241" spans="1:18" ht="38.25" customHeight="1">
      <c r="B1241" s="28"/>
      <c r="C1241" s="29"/>
      <c r="D1241" s="29"/>
      <c r="E1241" s="29"/>
      <c r="F1241" s="30"/>
      <c r="G1241" s="29"/>
      <c r="H1241" s="29"/>
      <c r="I1241" s="30"/>
      <c r="J1241" s="30"/>
      <c r="K1241" s="31"/>
    </row>
    <row r="1242" spans="1:18" ht="38.25" customHeight="1">
      <c r="B1242" s="28"/>
      <c r="C1242" s="29"/>
      <c r="D1242" s="29"/>
      <c r="E1242" s="29"/>
      <c r="F1242" s="30"/>
      <c r="G1242" s="29"/>
      <c r="H1242" s="29"/>
      <c r="I1242" s="30"/>
      <c r="J1242" s="30"/>
      <c r="K1242" s="31"/>
    </row>
    <row r="1243" spans="1:18" ht="38.25" customHeight="1">
      <c r="B1243" s="28"/>
      <c r="C1243" s="29"/>
      <c r="D1243" s="29"/>
      <c r="E1243" s="29"/>
      <c r="F1243" s="30"/>
      <c r="G1243" s="29"/>
      <c r="H1243" s="29"/>
      <c r="I1243" s="30"/>
      <c r="J1243" s="30"/>
      <c r="K1243" s="31"/>
    </row>
    <row r="1244" spans="1:18" ht="38.25" customHeight="1">
      <c r="B1244" s="28"/>
      <c r="C1244" s="29"/>
      <c r="D1244" s="29"/>
      <c r="E1244" s="29"/>
      <c r="F1244" s="30"/>
      <c r="G1244" s="29"/>
      <c r="H1244" s="29"/>
      <c r="I1244" s="30"/>
      <c r="J1244" s="30"/>
      <c r="K1244" s="31"/>
    </row>
    <row r="1245" spans="1:18" ht="38.25" customHeight="1">
      <c r="B1245" s="28"/>
      <c r="C1245" s="29"/>
      <c r="D1245" s="29"/>
      <c r="E1245" s="29"/>
      <c r="F1245" s="30"/>
      <c r="G1245" s="29"/>
      <c r="H1245" s="29"/>
      <c r="I1245" s="30"/>
      <c r="J1245" s="30"/>
      <c r="K1245" s="31"/>
    </row>
    <row r="1246" spans="1:18" ht="38.25" customHeight="1">
      <c r="B1246" s="32"/>
      <c r="C1246" s="33"/>
      <c r="D1246" s="33"/>
      <c r="E1246" s="33"/>
      <c r="F1246" s="34"/>
      <c r="G1246" s="33"/>
      <c r="H1246" s="33"/>
      <c r="I1246" s="34"/>
      <c r="J1246" s="34"/>
      <c r="K1246" s="35"/>
    </row>
    <row r="1247" spans="1:18" s="8" customFormat="1" ht="24.75" customHeight="1">
      <c r="A1247" s="36"/>
      <c r="B1247" s="93" t="str">
        <f>IF(ISBLANK($P$12),"",$P$12)</f>
        <v/>
      </c>
      <c r="C1247" s="94"/>
      <c r="D1247" s="94"/>
      <c r="E1247" s="94"/>
      <c r="F1247" s="94"/>
      <c r="G1247" s="37"/>
      <c r="H1247" s="84"/>
      <c r="I1247" s="84"/>
      <c r="J1247" s="84"/>
      <c r="K1247" s="85"/>
      <c r="L1247" s="38"/>
      <c r="M1247" s="2"/>
      <c r="P1247" s="9"/>
    </row>
    <row r="1248" spans="1:18" ht="23.1" customHeight="1">
      <c r="B1248" s="86" t="str">
        <f>IF(ISBLANK(P$19),"",P$19)</f>
        <v/>
      </c>
      <c r="C1248" s="87"/>
      <c r="D1248" s="87"/>
      <c r="E1248" s="87"/>
      <c r="F1248" s="87"/>
      <c r="G1248" s="87"/>
      <c r="H1248" s="87"/>
      <c r="I1248" s="87"/>
      <c r="J1248" s="87"/>
      <c r="K1248" s="87"/>
    </row>
    <row r="1249" spans="1:18" ht="12.75" customHeight="1"/>
    <row r="1250" spans="1:18" s="8" customFormat="1" ht="30" customHeight="1">
      <c r="A1250" s="4"/>
      <c r="B1250" s="115" t="s">
        <v>16</v>
      </c>
      <c r="C1250" s="116"/>
      <c r="D1250" s="117" t="str">
        <f>$P$8</f>
        <v>Budowa sali gimnastycznej wraz z łącznikiem</v>
      </c>
      <c r="E1250" s="118"/>
      <c r="F1250" s="118"/>
      <c r="G1250" s="118"/>
      <c r="H1250" s="118"/>
      <c r="I1250" s="119"/>
      <c r="J1250" s="97"/>
      <c r="K1250" s="98"/>
      <c r="L1250" s="5"/>
      <c r="M1250" s="2"/>
      <c r="N1250" s="6"/>
      <c r="O1250" s="6"/>
      <c r="P1250" s="7"/>
      <c r="Q1250" s="6"/>
    </row>
    <row r="1251" spans="1:18" s="8" customFormat="1" ht="19.5" customHeight="1">
      <c r="A1251" s="4"/>
      <c r="B1251" s="101" t="s">
        <v>17</v>
      </c>
      <c r="C1251" s="102"/>
      <c r="D1251" s="103" t="str">
        <f>$P$9</f>
        <v>ZBROJENIE ELEMENTÓW W POZIOMIE +3.20, +4.50</v>
      </c>
      <c r="E1251" s="103"/>
      <c r="F1251" s="103"/>
      <c r="G1251" s="103"/>
      <c r="H1251" s="103"/>
      <c r="I1251" s="104"/>
      <c r="J1251" s="99"/>
      <c r="K1251" s="100"/>
      <c r="L1251" s="5"/>
      <c r="M1251" s="2"/>
      <c r="P1251" s="9"/>
    </row>
    <row r="1252" spans="1:18" s="8" customFormat="1" ht="19.5" customHeight="1">
      <c r="A1252" s="4"/>
      <c r="B1252" s="105" t="str">
        <f>$P$11</f>
        <v>16.12.2024</v>
      </c>
      <c r="C1252" s="106"/>
      <c r="D1252" s="120" t="s">
        <v>18</v>
      </c>
      <c r="E1252" s="121"/>
      <c r="F1252" s="122" t="str">
        <f>$P$10</f>
        <v>PW-K-1002</v>
      </c>
      <c r="G1252" s="123"/>
      <c r="H1252" s="123"/>
      <c r="I1252" s="124"/>
      <c r="J1252" s="39">
        <f>(ROW(A1252)-4)/32</f>
        <v>39</v>
      </c>
      <c r="K1252" s="40">
        <f>$P$13</f>
        <v>6</v>
      </c>
      <c r="L1252" s="5"/>
      <c r="M1252" s="2"/>
      <c r="P1252" s="9"/>
    </row>
    <row r="1253" spans="1:18" s="8" customFormat="1" ht="42" customHeight="1">
      <c r="A1253" s="5"/>
      <c r="B1253" s="107" t="s">
        <v>19</v>
      </c>
      <c r="C1253" s="109" t="s">
        <v>20</v>
      </c>
      <c r="D1253" s="111" t="s">
        <v>21</v>
      </c>
      <c r="E1253" s="10" t="s">
        <v>22</v>
      </c>
      <c r="F1253" s="11" t="s">
        <v>23</v>
      </c>
      <c r="G1253" s="113" t="s">
        <v>24</v>
      </c>
      <c r="H1253" s="114"/>
      <c r="I1253" s="11" t="s">
        <v>25</v>
      </c>
      <c r="J1253" s="11" t="s">
        <v>26</v>
      </c>
      <c r="K1253" s="12" t="s">
        <v>27</v>
      </c>
      <c r="L1253" s="5"/>
      <c r="M1253" s="2"/>
      <c r="P1253" s="9"/>
    </row>
    <row r="1254" spans="1:18" s="8" customFormat="1" ht="22.5" customHeight="1">
      <c r="A1254" s="13"/>
      <c r="B1254" s="108"/>
      <c r="C1254" s="110"/>
      <c r="D1254" s="112"/>
      <c r="E1254" s="14" t="str">
        <f>$P$15</f>
        <v>B500SP</v>
      </c>
      <c r="F1254" s="15" t="s">
        <v>28</v>
      </c>
      <c r="G1254" s="16" t="s">
        <v>29</v>
      </c>
      <c r="H1254" s="16" t="s">
        <v>30</v>
      </c>
      <c r="I1254" s="16" t="s">
        <v>31</v>
      </c>
      <c r="J1254" s="16" t="s">
        <v>32</v>
      </c>
      <c r="K1254" s="17" t="s">
        <v>33</v>
      </c>
      <c r="L1254" s="13"/>
      <c r="M1254" s="2"/>
      <c r="N1254" s="18"/>
      <c r="O1254" s="18"/>
      <c r="P1254" s="19"/>
      <c r="Q1254" s="18"/>
    </row>
    <row r="1255" spans="1:18" s="5" customFormat="1" ht="19.5" customHeight="1">
      <c r="B1255" s="20">
        <v>1</v>
      </c>
      <c r="C1255" s="21">
        <v>2</v>
      </c>
      <c r="D1255" s="22">
        <v>3</v>
      </c>
      <c r="E1255" s="21">
        <v>5</v>
      </c>
      <c r="F1255" s="21">
        <v>6</v>
      </c>
      <c r="G1255" s="21">
        <v>7</v>
      </c>
      <c r="H1255" s="21">
        <v>8</v>
      </c>
      <c r="I1255" s="21">
        <v>9</v>
      </c>
      <c r="J1255" s="21">
        <v>10</v>
      </c>
      <c r="K1255" s="23">
        <v>11</v>
      </c>
      <c r="M1255" s="2"/>
      <c r="N1255" s="95"/>
      <c r="O1255" s="95"/>
      <c r="P1255" s="95"/>
      <c r="Q1255" s="95"/>
      <c r="R1255" s="95"/>
    </row>
    <row r="1256" spans="1:18" ht="38.25" customHeight="1">
      <c r="B1256" s="24"/>
      <c r="C1256" s="25"/>
      <c r="D1256" s="25"/>
      <c r="E1256" s="25"/>
      <c r="F1256" s="26"/>
      <c r="G1256" s="25"/>
      <c r="H1256" s="25"/>
      <c r="I1256" s="26"/>
      <c r="J1256" s="26"/>
      <c r="K1256" s="27"/>
      <c r="N1256" s="96"/>
      <c r="O1256" s="88"/>
      <c r="P1256" s="89"/>
      <c r="Q1256" s="89"/>
      <c r="R1256" s="89"/>
    </row>
    <row r="1257" spans="1:18" ht="38.25" customHeight="1">
      <c r="B1257" s="28"/>
      <c r="C1257" s="29"/>
      <c r="D1257" s="29"/>
      <c r="E1257" s="29"/>
      <c r="F1257" s="30"/>
      <c r="G1257" s="29"/>
      <c r="H1257" s="29"/>
      <c r="I1257" s="30"/>
      <c r="J1257" s="30"/>
      <c r="K1257" s="31"/>
      <c r="N1257" s="88"/>
      <c r="O1257" s="88"/>
      <c r="P1257" s="89"/>
      <c r="Q1257" s="89"/>
      <c r="R1257" s="89"/>
    </row>
    <row r="1258" spans="1:18" ht="38.25" customHeight="1">
      <c r="B1258" s="28"/>
      <c r="C1258" s="29"/>
      <c r="D1258" s="29"/>
      <c r="E1258" s="29"/>
      <c r="F1258" s="30"/>
      <c r="G1258" s="29"/>
      <c r="H1258" s="29"/>
      <c r="I1258" s="30"/>
      <c r="J1258" s="30"/>
      <c r="K1258" s="31"/>
      <c r="N1258" s="88"/>
      <c r="O1258" s="88"/>
      <c r="P1258" s="89"/>
      <c r="Q1258" s="89"/>
      <c r="R1258" s="89"/>
    </row>
    <row r="1259" spans="1:18" ht="38.25" customHeight="1">
      <c r="B1259" s="28"/>
      <c r="C1259" s="29"/>
      <c r="D1259" s="29"/>
      <c r="E1259" s="29"/>
      <c r="F1259" s="30"/>
      <c r="G1259" s="29"/>
      <c r="H1259" s="29"/>
      <c r="I1259" s="30"/>
      <c r="J1259" s="30"/>
      <c r="K1259" s="31"/>
      <c r="N1259" s="88"/>
      <c r="O1259" s="88"/>
      <c r="P1259" s="90"/>
      <c r="Q1259" s="90"/>
      <c r="R1259" s="90"/>
    </row>
    <row r="1260" spans="1:18" ht="38.25" customHeight="1">
      <c r="B1260" s="28"/>
      <c r="C1260" s="29"/>
      <c r="D1260" s="29"/>
      <c r="E1260" s="29"/>
      <c r="F1260" s="30"/>
      <c r="G1260" s="29"/>
      <c r="H1260" s="29"/>
      <c r="I1260" s="30"/>
      <c r="J1260" s="30"/>
      <c r="K1260" s="31"/>
      <c r="N1260" s="88"/>
      <c r="O1260" s="88"/>
      <c r="P1260" s="91"/>
      <c r="Q1260" s="91"/>
      <c r="R1260" s="91"/>
    </row>
    <row r="1261" spans="1:18" ht="38.25" customHeight="1">
      <c r="B1261" s="28"/>
      <c r="C1261" s="29"/>
      <c r="D1261" s="29"/>
      <c r="E1261" s="29"/>
      <c r="F1261" s="30"/>
      <c r="G1261" s="29"/>
      <c r="H1261" s="29"/>
      <c r="I1261" s="30"/>
      <c r="J1261" s="30"/>
      <c r="K1261" s="31"/>
      <c r="N1261" s="88"/>
      <c r="O1261" s="88"/>
      <c r="P1261" s="89"/>
      <c r="Q1261" s="89"/>
      <c r="R1261" s="89"/>
    </row>
    <row r="1262" spans="1:18" ht="38.25" customHeight="1">
      <c r="B1262" s="28"/>
      <c r="C1262" s="29"/>
      <c r="D1262" s="29"/>
      <c r="E1262" s="29"/>
      <c r="F1262" s="30"/>
      <c r="G1262" s="29"/>
      <c r="H1262" s="29"/>
      <c r="I1262" s="30"/>
      <c r="J1262" s="30"/>
      <c r="K1262" s="31"/>
      <c r="N1262" s="88"/>
      <c r="O1262" s="88"/>
      <c r="P1262" s="89"/>
      <c r="Q1262" s="89"/>
      <c r="R1262" s="89"/>
    </row>
    <row r="1263" spans="1:18" ht="38.25" customHeight="1">
      <c r="B1263" s="28"/>
      <c r="C1263" s="29"/>
      <c r="D1263" s="29"/>
      <c r="E1263" s="29"/>
      <c r="F1263" s="30"/>
      <c r="G1263" s="29"/>
      <c r="H1263" s="29"/>
      <c r="I1263" s="30"/>
      <c r="J1263" s="30"/>
      <c r="K1263" s="31"/>
      <c r="N1263" s="88"/>
      <c r="O1263" s="88"/>
      <c r="P1263" s="89"/>
      <c r="Q1263" s="89"/>
      <c r="R1263" s="89"/>
    </row>
    <row r="1264" spans="1:18" ht="38.25" customHeight="1">
      <c r="B1264" s="28"/>
      <c r="C1264" s="29"/>
      <c r="D1264" s="29"/>
      <c r="E1264" s="29"/>
      <c r="F1264" s="30"/>
      <c r="G1264" s="29"/>
      <c r="H1264" s="29"/>
      <c r="I1264" s="30"/>
      <c r="J1264" s="30"/>
      <c r="K1264" s="31"/>
      <c r="N1264" s="88"/>
      <c r="O1264" s="88"/>
      <c r="P1264" s="92"/>
      <c r="Q1264" s="92"/>
      <c r="R1264" s="92"/>
    </row>
    <row r="1265" spans="1:18" ht="38.25" customHeight="1">
      <c r="B1265" s="28"/>
      <c r="C1265" s="29"/>
      <c r="D1265" s="29"/>
      <c r="E1265" s="29"/>
      <c r="F1265" s="30"/>
      <c r="G1265" s="29"/>
      <c r="H1265" s="29"/>
      <c r="I1265" s="30"/>
      <c r="J1265" s="30"/>
      <c r="K1265" s="31"/>
      <c r="N1265" s="88"/>
      <c r="O1265" s="88"/>
      <c r="P1265" s="92"/>
      <c r="Q1265" s="92"/>
      <c r="R1265" s="92"/>
    </row>
    <row r="1266" spans="1:18" ht="38.25" customHeight="1">
      <c r="B1266" s="28"/>
      <c r="C1266" s="29"/>
      <c r="D1266" s="29"/>
      <c r="E1266" s="29"/>
      <c r="F1266" s="30"/>
      <c r="G1266" s="29"/>
      <c r="H1266" s="29"/>
      <c r="I1266" s="30"/>
      <c r="J1266" s="30"/>
      <c r="K1266" s="31"/>
      <c r="N1266" s="88"/>
      <c r="O1266" s="88"/>
      <c r="P1266" s="92"/>
      <c r="Q1266" s="92"/>
      <c r="R1266" s="92"/>
    </row>
    <row r="1267" spans="1:18" ht="38.25" customHeight="1">
      <c r="B1267" s="28"/>
      <c r="C1267" s="29"/>
      <c r="D1267" s="29"/>
      <c r="E1267" s="29"/>
      <c r="F1267" s="30"/>
      <c r="G1267" s="29"/>
      <c r="H1267" s="29"/>
      <c r="I1267" s="30"/>
      <c r="J1267" s="30"/>
      <c r="K1267" s="31"/>
      <c r="N1267" s="88"/>
      <c r="O1267" s="88"/>
      <c r="P1267" s="92"/>
      <c r="Q1267" s="92"/>
      <c r="R1267" s="92"/>
    </row>
    <row r="1268" spans="1:18" ht="38.25" customHeight="1">
      <c r="B1268" s="28"/>
      <c r="C1268" s="29"/>
      <c r="D1268" s="29"/>
      <c r="E1268" s="29"/>
      <c r="F1268" s="30"/>
      <c r="G1268" s="29"/>
      <c r="H1268" s="29"/>
      <c r="I1268" s="30"/>
      <c r="J1268" s="30"/>
      <c r="K1268" s="31"/>
      <c r="Q1268" s="3"/>
      <c r="R1268" s="3"/>
    </row>
    <row r="1269" spans="1:18" ht="38.25" customHeight="1">
      <c r="B1269" s="28"/>
      <c r="C1269" s="29"/>
      <c r="D1269" s="29"/>
      <c r="E1269" s="29"/>
      <c r="F1269" s="30"/>
      <c r="G1269" s="29"/>
      <c r="H1269" s="29"/>
      <c r="I1269" s="30"/>
      <c r="J1269" s="30"/>
      <c r="K1269" s="31"/>
    </row>
    <row r="1270" spans="1:18" ht="38.25" customHeight="1">
      <c r="B1270" s="28"/>
      <c r="C1270" s="29"/>
      <c r="D1270" s="29"/>
      <c r="E1270" s="29"/>
      <c r="F1270" s="30"/>
      <c r="G1270" s="29"/>
      <c r="H1270" s="29"/>
      <c r="I1270" s="30"/>
      <c r="J1270" s="30"/>
      <c r="K1270" s="31"/>
    </row>
    <row r="1271" spans="1:18" ht="38.25" customHeight="1">
      <c r="B1271" s="28"/>
      <c r="C1271" s="29"/>
      <c r="D1271" s="29"/>
      <c r="E1271" s="29"/>
      <c r="F1271" s="30"/>
      <c r="G1271" s="29"/>
      <c r="H1271" s="29"/>
      <c r="I1271" s="30"/>
      <c r="J1271" s="30"/>
      <c r="K1271" s="31"/>
    </row>
    <row r="1272" spans="1:18" ht="38.25" customHeight="1">
      <c r="B1272" s="28"/>
      <c r="C1272" s="29"/>
      <c r="D1272" s="29"/>
      <c r="E1272" s="29"/>
      <c r="F1272" s="30"/>
      <c r="G1272" s="29"/>
      <c r="H1272" s="29"/>
      <c r="I1272" s="30"/>
      <c r="J1272" s="30"/>
      <c r="K1272" s="31"/>
    </row>
    <row r="1273" spans="1:18" ht="38.25" customHeight="1">
      <c r="B1273" s="28"/>
      <c r="C1273" s="29"/>
      <c r="D1273" s="29"/>
      <c r="E1273" s="29"/>
      <c r="F1273" s="30"/>
      <c r="G1273" s="29"/>
      <c r="H1273" s="29"/>
      <c r="I1273" s="30"/>
      <c r="J1273" s="30"/>
      <c r="K1273" s="31"/>
    </row>
    <row r="1274" spans="1:18" ht="38.25" customHeight="1">
      <c r="B1274" s="28"/>
      <c r="C1274" s="29"/>
      <c r="D1274" s="29"/>
      <c r="E1274" s="29"/>
      <c r="F1274" s="30"/>
      <c r="G1274" s="29"/>
      <c r="H1274" s="29"/>
      <c r="I1274" s="30"/>
      <c r="J1274" s="30"/>
      <c r="K1274" s="31"/>
    </row>
    <row r="1275" spans="1:18" ht="38.25" customHeight="1">
      <c r="B1275" s="28"/>
      <c r="C1275" s="29"/>
      <c r="D1275" s="29"/>
      <c r="E1275" s="29"/>
      <c r="F1275" s="30"/>
      <c r="G1275" s="29"/>
      <c r="H1275" s="29"/>
      <c r="I1275" s="30"/>
      <c r="J1275" s="30"/>
      <c r="K1275" s="31"/>
    </row>
    <row r="1276" spans="1:18" ht="38.25" customHeight="1">
      <c r="B1276" s="28"/>
      <c r="C1276" s="29"/>
      <c r="D1276" s="29"/>
      <c r="E1276" s="29"/>
      <c r="F1276" s="30"/>
      <c r="G1276" s="29"/>
      <c r="H1276" s="29"/>
      <c r="I1276" s="30"/>
      <c r="J1276" s="30"/>
      <c r="K1276" s="31"/>
    </row>
    <row r="1277" spans="1:18" ht="38.25" customHeight="1">
      <c r="B1277" s="28"/>
      <c r="C1277" s="29"/>
      <c r="D1277" s="29"/>
      <c r="E1277" s="29"/>
      <c r="F1277" s="30"/>
      <c r="G1277" s="29"/>
      <c r="H1277" s="29"/>
      <c r="I1277" s="30"/>
      <c r="J1277" s="30"/>
      <c r="K1277" s="31"/>
    </row>
    <row r="1278" spans="1:18" ht="38.25" customHeight="1">
      <c r="B1278" s="32"/>
      <c r="C1278" s="33"/>
      <c r="D1278" s="33"/>
      <c r="E1278" s="33"/>
      <c r="F1278" s="34"/>
      <c r="G1278" s="33"/>
      <c r="H1278" s="33"/>
      <c r="I1278" s="34"/>
      <c r="J1278" s="34"/>
      <c r="K1278" s="35"/>
    </row>
    <row r="1279" spans="1:18" s="8" customFormat="1" ht="24.75" customHeight="1">
      <c r="A1279" s="36"/>
      <c r="B1279" s="93" t="str">
        <f>IF(ISBLANK($P$12),"",$P$12)</f>
        <v/>
      </c>
      <c r="C1279" s="94"/>
      <c r="D1279" s="94"/>
      <c r="E1279" s="94"/>
      <c r="F1279" s="94"/>
      <c r="G1279" s="37"/>
      <c r="H1279" s="84"/>
      <c r="I1279" s="84"/>
      <c r="J1279" s="84"/>
      <c r="K1279" s="85"/>
      <c r="L1279" s="38"/>
      <c r="M1279" s="2"/>
      <c r="P1279" s="9"/>
    </row>
    <row r="1280" spans="1:18" ht="23.1" customHeight="1">
      <c r="B1280" s="86" t="str">
        <f>IF(ISBLANK(P$19),"",P$19)</f>
        <v/>
      </c>
      <c r="C1280" s="87"/>
      <c r="D1280" s="87"/>
      <c r="E1280" s="87"/>
      <c r="F1280" s="87"/>
      <c r="G1280" s="87"/>
      <c r="H1280" s="87"/>
      <c r="I1280" s="87"/>
      <c r="J1280" s="87"/>
      <c r="K1280" s="87"/>
    </row>
    <row r="1281" spans="1:18" ht="12.75" customHeight="1"/>
    <row r="1282" spans="1:18" s="8" customFormat="1" ht="30" customHeight="1">
      <c r="A1282" s="4"/>
      <c r="B1282" s="115" t="s">
        <v>16</v>
      </c>
      <c r="C1282" s="116"/>
      <c r="D1282" s="117" t="str">
        <f>$P$8</f>
        <v>Budowa sali gimnastycznej wraz z łącznikiem</v>
      </c>
      <c r="E1282" s="118"/>
      <c r="F1282" s="118"/>
      <c r="G1282" s="118"/>
      <c r="H1282" s="118"/>
      <c r="I1282" s="119"/>
      <c r="J1282" s="97"/>
      <c r="K1282" s="98"/>
      <c r="L1282" s="5"/>
      <c r="M1282" s="2"/>
      <c r="N1282" s="6"/>
      <c r="O1282" s="6"/>
      <c r="P1282" s="7"/>
      <c r="Q1282" s="6"/>
    </row>
    <row r="1283" spans="1:18" s="8" customFormat="1" ht="19.5" customHeight="1">
      <c r="A1283" s="4"/>
      <c r="B1283" s="101" t="s">
        <v>17</v>
      </c>
      <c r="C1283" s="102"/>
      <c r="D1283" s="103" t="str">
        <f>$P$9</f>
        <v>ZBROJENIE ELEMENTÓW W POZIOMIE +3.20, +4.50</v>
      </c>
      <c r="E1283" s="103"/>
      <c r="F1283" s="103"/>
      <c r="G1283" s="103"/>
      <c r="H1283" s="103"/>
      <c r="I1283" s="104"/>
      <c r="J1283" s="99"/>
      <c r="K1283" s="100"/>
      <c r="L1283" s="5"/>
      <c r="M1283" s="2"/>
      <c r="P1283" s="9"/>
    </row>
    <row r="1284" spans="1:18" s="8" customFormat="1" ht="19.5" customHeight="1">
      <c r="A1284" s="4"/>
      <c r="B1284" s="105" t="str">
        <f>$P$11</f>
        <v>16.12.2024</v>
      </c>
      <c r="C1284" s="106"/>
      <c r="D1284" s="120" t="s">
        <v>18</v>
      </c>
      <c r="E1284" s="121"/>
      <c r="F1284" s="122" t="str">
        <f>$P$10</f>
        <v>PW-K-1002</v>
      </c>
      <c r="G1284" s="123"/>
      <c r="H1284" s="123"/>
      <c r="I1284" s="124"/>
      <c r="J1284" s="39">
        <f>(ROW(A1284)-4)/32</f>
        <v>40</v>
      </c>
      <c r="K1284" s="40">
        <f>$P$13</f>
        <v>6</v>
      </c>
      <c r="L1284" s="5"/>
      <c r="M1284" s="2"/>
      <c r="P1284" s="9"/>
    </row>
    <row r="1285" spans="1:18" s="8" customFormat="1" ht="42" customHeight="1">
      <c r="A1285" s="5"/>
      <c r="B1285" s="107" t="s">
        <v>19</v>
      </c>
      <c r="C1285" s="109" t="s">
        <v>20</v>
      </c>
      <c r="D1285" s="111" t="s">
        <v>21</v>
      </c>
      <c r="E1285" s="10" t="s">
        <v>22</v>
      </c>
      <c r="F1285" s="11" t="s">
        <v>23</v>
      </c>
      <c r="G1285" s="113" t="s">
        <v>24</v>
      </c>
      <c r="H1285" s="114"/>
      <c r="I1285" s="11" t="s">
        <v>25</v>
      </c>
      <c r="J1285" s="11" t="s">
        <v>26</v>
      </c>
      <c r="K1285" s="12" t="s">
        <v>27</v>
      </c>
      <c r="L1285" s="5"/>
      <c r="M1285" s="2"/>
      <c r="P1285" s="9"/>
    </row>
    <row r="1286" spans="1:18" s="8" customFormat="1" ht="22.5" customHeight="1">
      <c r="A1286" s="13"/>
      <c r="B1286" s="108"/>
      <c r="C1286" s="110"/>
      <c r="D1286" s="112"/>
      <c r="E1286" s="14" t="str">
        <f>$P$15</f>
        <v>B500SP</v>
      </c>
      <c r="F1286" s="15" t="s">
        <v>28</v>
      </c>
      <c r="G1286" s="16" t="s">
        <v>29</v>
      </c>
      <c r="H1286" s="16" t="s">
        <v>30</v>
      </c>
      <c r="I1286" s="16" t="s">
        <v>31</v>
      </c>
      <c r="J1286" s="16" t="s">
        <v>32</v>
      </c>
      <c r="K1286" s="17" t="s">
        <v>33</v>
      </c>
      <c r="L1286" s="13"/>
      <c r="M1286" s="2"/>
      <c r="N1286" s="18"/>
      <c r="O1286" s="18"/>
      <c r="P1286" s="19"/>
      <c r="Q1286" s="18"/>
    </row>
    <row r="1287" spans="1:18" s="5" customFormat="1" ht="19.5" customHeight="1">
      <c r="B1287" s="20">
        <v>1</v>
      </c>
      <c r="C1287" s="21">
        <v>2</v>
      </c>
      <c r="D1287" s="22">
        <v>3</v>
      </c>
      <c r="E1287" s="21">
        <v>5</v>
      </c>
      <c r="F1287" s="21">
        <v>6</v>
      </c>
      <c r="G1287" s="21">
        <v>7</v>
      </c>
      <c r="H1287" s="21">
        <v>8</v>
      </c>
      <c r="I1287" s="21">
        <v>9</v>
      </c>
      <c r="J1287" s="21">
        <v>10</v>
      </c>
      <c r="K1287" s="23">
        <v>11</v>
      </c>
      <c r="M1287" s="2"/>
      <c r="N1287" s="95"/>
      <c r="O1287" s="95"/>
      <c r="P1287" s="95"/>
      <c r="Q1287" s="95"/>
      <c r="R1287" s="95"/>
    </row>
    <row r="1288" spans="1:18" ht="38.25" customHeight="1">
      <c r="B1288" s="24"/>
      <c r="C1288" s="25"/>
      <c r="D1288" s="25"/>
      <c r="E1288" s="25"/>
      <c r="F1288" s="26"/>
      <c r="G1288" s="25"/>
      <c r="H1288" s="25"/>
      <c r="I1288" s="26"/>
      <c r="J1288" s="26"/>
      <c r="K1288" s="27"/>
      <c r="N1288" s="96"/>
      <c r="O1288" s="88"/>
      <c r="P1288" s="89"/>
      <c r="Q1288" s="89"/>
      <c r="R1288" s="89"/>
    </row>
    <row r="1289" spans="1:18" ht="38.25" customHeight="1">
      <c r="B1289" s="28"/>
      <c r="C1289" s="29"/>
      <c r="D1289" s="29"/>
      <c r="E1289" s="29"/>
      <c r="F1289" s="30"/>
      <c r="G1289" s="29"/>
      <c r="H1289" s="29"/>
      <c r="I1289" s="30"/>
      <c r="J1289" s="30"/>
      <c r="K1289" s="31"/>
      <c r="N1289" s="88"/>
      <c r="O1289" s="88"/>
      <c r="P1289" s="89"/>
      <c r="Q1289" s="89"/>
      <c r="R1289" s="89"/>
    </row>
    <row r="1290" spans="1:18" ht="38.25" customHeight="1">
      <c r="B1290" s="28"/>
      <c r="C1290" s="29"/>
      <c r="D1290" s="29"/>
      <c r="E1290" s="29"/>
      <c r="F1290" s="30"/>
      <c r="G1290" s="29"/>
      <c r="H1290" s="29"/>
      <c r="I1290" s="30"/>
      <c r="J1290" s="30"/>
      <c r="K1290" s="31"/>
      <c r="N1290" s="88"/>
      <c r="O1290" s="88"/>
      <c r="P1290" s="89"/>
      <c r="Q1290" s="89"/>
      <c r="R1290" s="89"/>
    </row>
    <row r="1291" spans="1:18" ht="38.25" customHeight="1">
      <c r="B1291" s="28"/>
      <c r="C1291" s="29"/>
      <c r="D1291" s="29"/>
      <c r="E1291" s="29"/>
      <c r="F1291" s="30"/>
      <c r="G1291" s="29"/>
      <c r="H1291" s="29"/>
      <c r="I1291" s="30"/>
      <c r="J1291" s="30"/>
      <c r="K1291" s="31"/>
      <c r="N1291" s="88"/>
      <c r="O1291" s="88"/>
      <c r="P1291" s="90"/>
      <c r="Q1291" s="90"/>
      <c r="R1291" s="90"/>
    </row>
    <row r="1292" spans="1:18" ht="38.25" customHeight="1">
      <c r="B1292" s="28"/>
      <c r="C1292" s="29"/>
      <c r="D1292" s="29"/>
      <c r="E1292" s="29"/>
      <c r="F1292" s="30"/>
      <c r="G1292" s="29"/>
      <c r="H1292" s="29"/>
      <c r="I1292" s="30"/>
      <c r="J1292" s="30"/>
      <c r="K1292" s="31"/>
      <c r="N1292" s="88"/>
      <c r="O1292" s="88"/>
      <c r="P1292" s="91"/>
      <c r="Q1292" s="91"/>
      <c r="R1292" s="91"/>
    </row>
    <row r="1293" spans="1:18" ht="38.25" customHeight="1">
      <c r="B1293" s="28"/>
      <c r="C1293" s="29"/>
      <c r="D1293" s="29"/>
      <c r="E1293" s="29"/>
      <c r="F1293" s="30"/>
      <c r="G1293" s="29"/>
      <c r="H1293" s="29"/>
      <c r="I1293" s="30"/>
      <c r="J1293" s="30"/>
      <c r="K1293" s="31"/>
      <c r="N1293" s="88"/>
      <c r="O1293" s="88"/>
      <c r="P1293" s="89"/>
      <c r="Q1293" s="89"/>
      <c r="R1293" s="89"/>
    </row>
    <row r="1294" spans="1:18" ht="38.25" customHeight="1">
      <c r="B1294" s="28"/>
      <c r="C1294" s="29"/>
      <c r="D1294" s="29"/>
      <c r="E1294" s="29"/>
      <c r="F1294" s="30"/>
      <c r="G1294" s="29"/>
      <c r="H1294" s="29"/>
      <c r="I1294" s="30"/>
      <c r="J1294" s="30"/>
      <c r="K1294" s="31"/>
      <c r="N1294" s="88"/>
      <c r="O1294" s="88"/>
      <c r="P1294" s="89"/>
      <c r="Q1294" s="89"/>
      <c r="R1294" s="89"/>
    </row>
    <row r="1295" spans="1:18" ht="38.25" customHeight="1">
      <c r="B1295" s="28"/>
      <c r="C1295" s="29"/>
      <c r="D1295" s="29"/>
      <c r="E1295" s="29"/>
      <c r="F1295" s="30"/>
      <c r="G1295" s="29"/>
      <c r="H1295" s="29"/>
      <c r="I1295" s="30"/>
      <c r="J1295" s="30"/>
      <c r="K1295" s="31"/>
      <c r="N1295" s="88"/>
      <c r="O1295" s="88"/>
      <c r="P1295" s="89"/>
      <c r="Q1295" s="89"/>
      <c r="R1295" s="89"/>
    </row>
    <row r="1296" spans="1:18" ht="38.25" customHeight="1">
      <c r="B1296" s="28"/>
      <c r="C1296" s="29"/>
      <c r="D1296" s="29"/>
      <c r="E1296" s="29"/>
      <c r="F1296" s="30"/>
      <c r="G1296" s="29"/>
      <c r="H1296" s="29"/>
      <c r="I1296" s="30"/>
      <c r="J1296" s="30"/>
      <c r="K1296" s="31"/>
      <c r="N1296" s="88"/>
      <c r="O1296" s="88"/>
      <c r="P1296" s="92"/>
      <c r="Q1296" s="92"/>
      <c r="R1296" s="92"/>
    </row>
    <row r="1297" spans="1:18" ht="38.25" customHeight="1">
      <c r="B1297" s="28"/>
      <c r="C1297" s="29"/>
      <c r="D1297" s="29"/>
      <c r="E1297" s="29"/>
      <c r="F1297" s="30"/>
      <c r="G1297" s="29"/>
      <c r="H1297" s="29"/>
      <c r="I1297" s="30"/>
      <c r="J1297" s="30"/>
      <c r="K1297" s="31"/>
      <c r="N1297" s="88"/>
      <c r="O1297" s="88"/>
      <c r="P1297" s="92"/>
      <c r="Q1297" s="92"/>
      <c r="R1297" s="92"/>
    </row>
    <row r="1298" spans="1:18" ht="38.25" customHeight="1">
      <c r="B1298" s="28"/>
      <c r="C1298" s="29"/>
      <c r="D1298" s="29"/>
      <c r="E1298" s="29"/>
      <c r="F1298" s="30"/>
      <c r="G1298" s="29"/>
      <c r="H1298" s="29"/>
      <c r="I1298" s="30"/>
      <c r="J1298" s="30"/>
      <c r="K1298" s="31"/>
      <c r="N1298" s="88"/>
      <c r="O1298" s="88"/>
      <c r="P1298" s="92"/>
      <c r="Q1298" s="92"/>
      <c r="R1298" s="92"/>
    </row>
    <row r="1299" spans="1:18" ht="38.25" customHeight="1">
      <c r="B1299" s="28"/>
      <c r="C1299" s="29"/>
      <c r="D1299" s="29"/>
      <c r="E1299" s="29"/>
      <c r="F1299" s="30"/>
      <c r="G1299" s="29"/>
      <c r="H1299" s="29"/>
      <c r="I1299" s="30"/>
      <c r="J1299" s="30"/>
      <c r="K1299" s="31"/>
      <c r="N1299" s="88"/>
      <c r="O1299" s="88"/>
      <c r="P1299" s="92"/>
      <c r="Q1299" s="92"/>
      <c r="R1299" s="92"/>
    </row>
    <row r="1300" spans="1:18" ht="38.25" customHeight="1">
      <c r="B1300" s="28"/>
      <c r="C1300" s="29"/>
      <c r="D1300" s="29"/>
      <c r="E1300" s="29"/>
      <c r="F1300" s="30"/>
      <c r="G1300" s="29"/>
      <c r="H1300" s="29"/>
      <c r="I1300" s="30"/>
      <c r="J1300" s="30"/>
      <c r="K1300" s="31"/>
      <c r="Q1300" s="3"/>
      <c r="R1300" s="3"/>
    </row>
    <row r="1301" spans="1:18" ht="38.25" customHeight="1">
      <c r="B1301" s="28"/>
      <c r="C1301" s="29"/>
      <c r="D1301" s="29"/>
      <c r="E1301" s="29"/>
      <c r="F1301" s="30"/>
      <c r="G1301" s="29"/>
      <c r="H1301" s="29"/>
      <c r="I1301" s="30"/>
      <c r="J1301" s="30"/>
      <c r="K1301" s="31"/>
    </row>
    <row r="1302" spans="1:18" ht="38.25" customHeight="1">
      <c r="B1302" s="28"/>
      <c r="C1302" s="29"/>
      <c r="D1302" s="29"/>
      <c r="E1302" s="29"/>
      <c r="F1302" s="30"/>
      <c r="G1302" s="29"/>
      <c r="H1302" s="29"/>
      <c r="I1302" s="30"/>
      <c r="J1302" s="30"/>
      <c r="K1302" s="31"/>
    </row>
    <row r="1303" spans="1:18" ht="38.25" customHeight="1">
      <c r="B1303" s="28"/>
      <c r="C1303" s="29"/>
      <c r="D1303" s="29"/>
      <c r="E1303" s="29"/>
      <c r="F1303" s="30"/>
      <c r="G1303" s="29"/>
      <c r="H1303" s="29"/>
      <c r="I1303" s="30"/>
      <c r="J1303" s="30"/>
      <c r="K1303" s="31"/>
    </row>
    <row r="1304" spans="1:18" ht="38.25" customHeight="1">
      <c r="B1304" s="28"/>
      <c r="C1304" s="29"/>
      <c r="D1304" s="29"/>
      <c r="E1304" s="29"/>
      <c r="F1304" s="30"/>
      <c r="G1304" s="29"/>
      <c r="H1304" s="29"/>
      <c r="I1304" s="30"/>
      <c r="J1304" s="30"/>
      <c r="K1304" s="31"/>
    </row>
    <row r="1305" spans="1:18" ht="38.25" customHeight="1">
      <c r="B1305" s="28"/>
      <c r="C1305" s="29"/>
      <c r="D1305" s="29"/>
      <c r="E1305" s="29"/>
      <c r="F1305" s="30"/>
      <c r="G1305" s="29"/>
      <c r="H1305" s="29"/>
      <c r="I1305" s="30"/>
      <c r="J1305" s="30"/>
      <c r="K1305" s="31"/>
    </row>
    <row r="1306" spans="1:18" ht="38.25" customHeight="1">
      <c r="B1306" s="28"/>
      <c r="C1306" s="29"/>
      <c r="D1306" s="29"/>
      <c r="E1306" s="29"/>
      <c r="F1306" s="30"/>
      <c r="G1306" s="29"/>
      <c r="H1306" s="29"/>
      <c r="I1306" s="30"/>
      <c r="J1306" s="30"/>
      <c r="K1306" s="31"/>
    </row>
    <row r="1307" spans="1:18" ht="38.25" customHeight="1">
      <c r="B1307" s="28"/>
      <c r="C1307" s="29"/>
      <c r="D1307" s="29"/>
      <c r="E1307" s="29"/>
      <c r="F1307" s="30"/>
      <c r="G1307" s="29"/>
      <c r="H1307" s="29"/>
      <c r="I1307" s="30"/>
      <c r="J1307" s="30"/>
      <c r="K1307" s="31"/>
    </row>
    <row r="1308" spans="1:18" ht="38.25" customHeight="1">
      <c r="B1308" s="28"/>
      <c r="C1308" s="29"/>
      <c r="D1308" s="29"/>
      <c r="E1308" s="29"/>
      <c r="F1308" s="30"/>
      <c r="G1308" s="29"/>
      <c r="H1308" s="29"/>
      <c r="I1308" s="30"/>
      <c r="J1308" s="30"/>
      <c r="K1308" s="31"/>
    </row>
    <row r="1309" spans="1:18" ht="38.25" customHeight="1">
      <c r="B1309" s="28"/>
      <c r="C1309" s="29"/>
      <c r="D1309" s="29"/>
      <c r="E1309" s="29"/>
      <c r="F1309" s="30"/>
      <c r="G1309" s="29"/>
      <c r="H1309" s="29"/>
      <c r="I1309" s="30"/>
      <c r="J1309" s="30"/>
      <c r="K1309" s="31"/>
    </row>
    <row r="1310" spans="1:18" ht="38.25" customHeight="1">
      <c r="B1310" s="32"/>
      <c r="C1310" s="33"/>
      <c r="D1310" s="33"/>
      <c r="E1310" s="33"/>
      <c r="F1310" s="34"/>
      <c r="G1310" s="33"/>
      <c r="H1310" s="33"/>
      <c r="I1310" s="34"/>
      <c r="J1310" s="34"/>
      <c r="K1310" s="35"/>
    </row>
    <row r="1311" spans="1:18" s="8" customFormat="1" ht="24.75" customHeight="1">
      <c r="A1311" s="36"/>
      <c r="B1311" s="93" t="str">
        <f>IF(ISBLANK($P$12),"",$P$12)</f>
        <v/>
      </c>
      <c r="C1311" s="94"/>
      <c r="D1311" s="94"/>
      <c r="E1311" s="94"/>
      <c r="F1311" s="94"/>
      <c r="G1311" s="37"/>
      <c r="H1311" s="84"/>
      <c r="I1311" s="84"/>
      <c r="J1311" s="84"/>
      <c r="K1311" s="85"/>
      <c r="L1311" s="38"/>
      <c r="M1311" s="2"/>
      <c r="P1311" s="9"/>
    </row>
    <row r="1312" spans="1:18" ht="23.1" customHeight="1">
      <c r="B1312" s="86" t="str">
        <f>IF(ISBLANK(P$19),"",P$19)</f>
        <v/>
      </c>
      <c r="C1312" s="87"/>
      <c r="D1312" s="87"/>
      <c r="E1312" s="87"/>
      <c r="F1312" s="87"/>
      <c r="G1312" s="87"/>
      <c r="H1312" s="87"/>
      <c r="I1312" s="87"/>
      <c r="J1312" s="87"/>
      <c r="K1312" s="87"/>
    </row>
    <row r="1313" spans="1:18" ht="12.75" customHeight="1"/>
    <row r="1314" spans="1:18" s="8" customFormat="1" ht="30" customHeight="1">
      <c r="A1314" s="4"/>
      <c r="B1314" s="115" t="s">
        <v>16</v>
      </c>
      <c r="C1314" s="116"/>
      <c r="D1314" s="117" t="str">
        <f>$P$8</f>
        <v>Budowa sali gimnastycznej wraz z łącznikiem</v>
      </c>
      <c r="E1314" s="118"/>
      <c r="F1314" s="118"/>
      <c r="G1314" s="118"/>
      <c r="H1314" s="118"/>
      <c r="I1314" s="119"/>
      <c r="J1314" s="97"/>
      <c r="K1314" s="98"/>
      <c r="L1314" s="5"/>
      <c r="M1314" s="2"/>
      <c r="N1314" s="6"/>
      <c r="O1314" s="6"/>
      <c r="P1314" s="7"/>
      <c r="Q1314" s="6"/>
    </row>
    <row r="1315" spans="1:18" s="8" customFormat="1" ht="19.5" customHeight="1">
      <c r="A1315" s="4"/>
      <c r="B1315" s="101" t="s">
        <v>17</v>
      </c>
      <c r="C1315" s="102"/>
      <c r="D1315" s="103" t="str">
        <f>$P$9</f>
        <v>ZBROJENIE ELEMENTÓW W POZIOMIE +3.20, +4.50</v>
      </c>
      <c r="E1315" s="103"/>
      <c r="F1315" s="103"/>
      <c r="G1315" s="103"/>
      <c r="H1315" s="103"/>
      <c r="I1315" s="104"/>
      <c r="J1315" s="99"/>
      <c r="K1315" s="100"/>
      <c r="L1315" s="5"/>
      <c r="M1315" s="2"/>
      <c r="P1315" s="9"/>
    </row>
    <row r="1316" spans="1:18" s="8" customFormat="1" ht="19.5" customHeight="1">
      <c r="A1316" s="4"/>
      <c r="B1316" s="105" t="str">
        <f>$P$11</f>
        <v>16.12.2024</v>
      </c>
      <c r="C1316" s="106"/>
      <c r="D1316" s="120" t="s">
        <v>18</v>
      </c>
      <c r="E1316" s="121"/>
      <c r="F1316" s="122" t="str">
        <f>$P$10</f>
        <v>PW-K-1002</v>
      </c>
      <c r="G1316" s="123"/>
      <c r="H1316" s="123"/>
      <c r="I1316" s="124"/>
      <c r="J1316" s="39">
        <f>(ROW(A1316)-4)/32</f>
        <v>41</v>
      </c>
      <c r="K1316" s="40">
        <f>$P$13</f>
        <v>6</v>
      </c>
      <c r="L1316" s="5"/>
      <c r="M1316" s="2"/>
      <c r="P1316" s="9"/>
    </row>
    <row r="1317" spans="1:18" s="8" customFormat="1" ht="42" customHeight="1">
      <c r="A1317" s="5"/>
      <c r="B1317" s="107" t="s">
        <v>19</v>
      </c>
      <c r="C1317" s="109" t="s">
        <v>20</v>
      </c>
      <c r="D1317" s="111" t="s">
        <v>21</v>
      </c>
      <c r="E1317" s="10" t="s">
        <v>22</v>
      </c>
      <c r="F1317" s="11" t="s">
        <v>23</v>
      </c>
      <c r="G1317" s="113" t="s">
        <v>24</v>
      </c>
      <c r="H1317" s="114"/>
      <c r="I1317" s="11" t="s">
        <v>25</v>
      </c>
      <c r="J1317" s="11" t="s">
        <v>26</v>
      </c>
      <c r="K1317" s="12" t="s">
        <v>27</v>
      </c>
      <c r="L1317" s="5"/>
      <c r="M1317" s="2"/>
      <c r="P1317" s="9"/>
    </row>
    <row r="1318" spans="1:18" s="8" customFormat="1" ht="22.5" customHeight="1">
      <c r="A1318" s="13"/>
      <c r="B1318" s="108"/>
      <c r="C1318" s="110"/>
      <c r="D1318" s="112"/>
      <c r="E1318" s="14" t="str">
        <f>$P$15</f>
        <v>B500SP</v>
      </c>
      <c r="F1318" s="15" t="s">
        <v>28</v>
      </c>
      <c r="G1318" s="16" t="s">
        <v>29</v>
      </c>
      <c r="H1318" s="16" t="s">
        <v>30</v>
      </c>
      <c r="I1318" s="16" t="s">
        <v>31</v>
      </c>
      <c r="J1318" s="16" t="s">
        <v>32</v>
      </c>
      <c r="K1318" s="17" t="s">
        <v>33</v>
      </c>
      <c r="L1318" s="13"/>
      <c r="M1318" s="2"/>
      <c r="N1318" s="18"/>
      <c r="O1318" s="18"/>
      <c r="P1318" s="19"/>
      <c r="Q1318" s="18"/>
    </row>
    <row r="1319" spans="1:18" s="5" customFormat="1" ht="19.5" customHeight="1">
      <c r="B1319" s="20">
        <v>1</v>
      </c>
      <c r="C1319" s="21">
        <v>2</v>
      </c>
      <c r="D1319" s="22">
        <v>3</v>
      </c>
      <c r="E1319" s="21">
        <v>5</v>
      </c>
      <c r="F1319" s="21">
        <v>6</v>
      </c>
      <c r="G1319" s="21">
        <v>7</v>
      </c>
      <c r="H1319" s="21">
        <v>8</v>
      </c>
      <c r="I1319" s="21">
        <v>9</v>
      </c>
      <c r="J1319" s="21">
        <v>10</v>
      </c>
      <c r="K1319" s="23">
        <v>11</v>
      </c>
      <c r="M1319" s="2"/>
      <c r="N1319" s="95"/>
      <c r="O1319" s="95"/>
      <c r="P1319" s="95"/>
      <c r="Q1319" s="95"/>
      <c r="R1319" s="95"/>
    </row>
    <row r="1320" spans="1:18" ht="38.25" customHeight="1">
      <c r="B1320" s="24"/>
      <c r="C1320" s="25"/>
      <c r="D1320" s="25"/>
      <c r="E1320" s="25"/>
      <c r="F1320" s="26"/>
      <c r="G1320" s="25"/>
      <c r="H1320" s="25"/>
      <c r="I1320" s="26"/>
      <c r="J1320" s="26"/>
      <c r="K1320" s="27"/>
      <c r="N1320" s="96"/>
      <c r="O1320" s="88"/>
      <c r="P1320" s="89"/>
      <c r="Q1320" s="89"/>
      <c r="R1320" s="89"/>
    </row>
    <row r="1321" spans="1:18" ht="38.25" customHeight="1">
      <c r="B1321" s="28"/>
      <c r="C1321" s="29"/>
      <c r="D1321" s="29"/>
      <c r="E1321" s="29"/>
      <c r="F1321" s="30"/>
      <c r="G1321" s="29"/>
      <c r="H1321" s="29"/>
      <c r="I1321" s="30"/>
      <c r="J1321" s="30"/>
      <c r="K1321" s="31"/>
      <c r="N1321" s="88"/>
      <c r="O1321" s="88"/>
      <c r="P1321" s="89"/>
      <c r="Q1321" s="89"/>
      <c r="R1321" s="89"/>
    </row>
    <row r="1322" spans="1:18" ht="38.25" customHeight="1">
      <c r="B1322" s="28"/>
      <c r="C1322" s="29"/>
      <c r="D1322" s="29"/>
      <c r="E1322" s="29"/>
      <c r="F1322" s="30"/>
      <c r="G1322" s="29"/>
      <c r="H1322" s="29"/>
      <c r="I1322" s="30"/>
      <c r="J1322" s="30"/>
      <c r="K1322" s="31"/>
      <c r="N1322" s="88"/>
      <c r="O1322" s="88"/>
      <c r="P1322" s="89"/>
      <c r="Q1322" s="89"/>
      <c r="R1322" s="89"/>
    </row>
    <row r="1323" spans="1:18" ht="38.25" customHeight="1">
      <c r="B1323" s="28"/>
      <c r="C1323" s="29"/>
      <c r="D1323" s="29"/>
      <c r="E1323" s="29"/>
      <c r="F1323" s="30"/>
      <c r="G1323" s="29"/>
      <c r="H1323" s="29"/>
      <c r="I1323" s="30"/>
      <c r="J1323" s="30"/>
      <c r="K1323" s="31"/>
      <c r="N1323" s="88"/>
      <c r="O1323" s="88"/>
      <c r="P1323" s="90"/>
      <c r="Q1323" s="90"/>
      <c r="R1323" s="90"/>
    </row>
    <row r="1324" spans="1:18" ht="38.25" customHeight="1">
      <c r="B1324" s="28"/>
      <c r="C1324" s="29"/>
      <c r="D1324" s="29"/>
      <c r="E1324" s="29"/>
      <c r="F1324" s="30"/>
      <c r="G1324" s="29"/>
      <c r="H1324" s="29"/>
      <c r="I1324" s="30"/>
      <c r="J1324" s="30"/>
      <c r="K1324" s="31"/>
      <c r="N1324" s="88"/>
      <c r="O1324" s="88"/>
      <c r="P1324" s="91"/>
      <c r="Q1324" s="91"/>
      <c r="R1324" s="91"/>
    </row>
    <row r="1325" spans="1:18" ht="38.25" customHeight="1">
      <c r="B1325" s="28"/>
      <c r="C1325" s="29"/>
      <c r="D1325" s="29"/>
      <c r="E1325" s="29"/>
      <c r="F1325" s="30"/>
      <c r="G1325" s="29"/>
      <c r="H1325" s="29"/>
      <c r="I1325" s="30"/>
      <c r="J1325" s="30"/>
      <c r="K1325" s="31"/>
      <c r="N1325" s="88"/>
      <c r="O1325" s="88"/>
      <c r="P1325" s="89"/>
      <c r="Q1325" s="89"/>
      <c r="R1325" s="89"/>
    </row>
    <row r="1326" spans="1:18" ht="38.25" customHeight="1">
      <c r="B1326" s="28"/>
      <c r="C1326" s="29"/>
      <c r="D1326" s="29"/>
      <c r="E1326" s="29"/>
      <c r="F1326" s="30"/>
      <c r="G1326" s="29"/>
      <c r="H1326" s="29"/>
      <c r="I1326" s="30"/>
      <c r="J1326" s="30"/>
      <c r="K1326" s="31"/>
      <c r="N1326" s="88"/>
      <c r="O1326" s="88"/>
      <c r="P1326" s="89"/>
      <c r="Q1326" s="89"/>
      <c r="R1326" s="89"/>
    </row>
    <row r="1327" spans="1:18" ht="38.25" customHeight="1">
      <c r="B1327" s="28"/>
      <c r="C1327" s="29"/>
      <c r="D1327" s="29"/>
      <c r="E1327" s="29"/>
      <c r="F1327" s="30"/>
      <c r="G1327" s="29"/>
      <c r="H1327" s="29"/>
      <c r="I1327" s="30"/>
      <c r="J1327" s="30"/>
      <c r="K1327" s="31"/>
      <c r="N1327" s="88"/>
      <c r="O1327" s="88"/>
      <c r="P1327" s="89"/>
      <c r="Q1327" s="89"/>
      <c r="R1327" s="89"/>
    </row>
    <row r="1328" spans="1:18" ht="38.25" customHeight="1">
      <c r="B1328" s="28"/>
      <c r="C1328" s="29"/>
      <c r="D1328" s="29"/>
      <c r="E1328" s="29"/>
      <c r="F1328" s="30"/>
      <c r="G1328" s="29"/>
      <c r="H1328" s="29"/>
      <c r="I1328" s="30"/>
      <c r="J1328" s="30"/>
      <c r="K1328" s="31"/>
      <c r="N1328" s="88"/>
      <c r="O1328" s="88"/>
      <c r="P1328" s="92"/>
      <c r="Q1328" s="92"/>
      <c r="R1328" s="92"/>
    </row>
    <row r="1329" spans="1:18" ht="38.25" customHeight="1">
      <c r="B1329" s="28"/>
      <c r="C1329" s="29"/>
      <c r="D1329" s="29"/>
      <c r="E1329" s="29"/>
      <c r="F1329" s="30"/>
      <c r="G1329" s="29"/>
      <c r="H1329" s="29"/>
      <c r="I1329" s="30"/>
      <c r="J1329" s="30"/>
      <c r="K1329" s="31"/>
      <c r="N1329" s="88"/>
      <c r="O1329" s="88"/>
      <c r="P1329" s="92"/>
      <c r="Q1329" s="92"/>
      <c r="R1329" s="92"/>
    </row>
    <row r="1330" spans="1:18" ht="38.25" customHeight="1">
      <c r="B1330" s="28"/>
      <c r="C1330" s="29"/>
      <c r="D1330" s="29"/>
      <c r="E1330" s="29"/>
      <c r="F1330" s="30"/>
      <c r="G1330" s="29"/>
      <c r="H1330" s="29"/>
      <c r="I1330" s="30"/>
      <c r="J1330" s="30"/>
      <c r="K1330" s="31"/>
      <c r="N1330" s="88"/>
      <c r="O1330" s="88"/>
      <c r="P1330" s="92"/>
      <c r="Q1330" s="92"/>
      <c r="R1330" s="92"/>
    </row>
    <row r="1331" spans="1:18" ht="38.25" customHeight="1">
      <c r="B1331" s="28"/>
      <c r="C1331" s="29"/>
      <c r="D1331" s="29"/>
      <c r="E1331" s="29"/>
      <c r="F1331" s="30"/>
      <c r="G1331" s="29"/>
      <c r="H1331" s="29"/>
      <c r="I1331" s="30"/>
      <c r="J1331" s="30"/>
      <c r="K1331" s="31"/>
      <c r="N1331" s="88"/>
      <c r="O1331" s="88"/>
      <c r="P1331" s="92"/>
      <c r="Q1331" s="92"/>
      <c r="R1331" s="92"/>
    </row>
    <row r="1332" spans="1:18" ht="38.25" customHeight="1">
      <c r="B1332" s="28"/>
      <c r="C1332" s="29"/>
      <c r="D1332" s="29"/>
      <c r="E1332" s="29"/>
      <c r="F1332" s="30"/>
      <c r="G1332" s="29"/>
      <c r="H1332" s="29"/>
      <c r="I1332" s="30"/>
      <c r="J1332" s="30"/>
      <c r="K1332" s="31"/>
      <c r="Q1332" s="3"/>
      <c r="R1332" s="3"/>
    </row>
    <row r="1333" spans="1:18" ht="38.25" customHeight="1">
      <c r="B1333" s="28"/>
      <c r="C1333" s="29"/>
      <c r="D1333" s="29"/>
      <c r="E1333" s="29"/>
      <c r="F1333" s="30"/>
      <c r="G1333" s="29"/>
      <c r="H1333" s="29"/>
      <c r="I1333" s="30"/>
      <c r="J1333" s="30"/>
      <c r="K1333" s="31"/>
    </row>
    <row r="1334" spans="1:18" ht="38.25" customHeight="1">
      <c r="B1334" s="28"/>
      <c r="C1334" s="29"/>
      <c r="D1334" s="29"/>
      <c r="E1334" s="29"/>
      <c r="F1334" s="30"/>
      <c r="G1334" s="29"/>
      <c r="H1334" s="29"/>
      <c r="I1334" s="30"/>
      <c r="J1334" s="30"/>
      <c r="K1334" s="31"/>
    </row>
    <row r="1335" spans="1:18" ht="38.25" customHeight="1">
      <c r="B1335" s="28"/>
      <c r="C1335" s="29"/>
      <c r="D1335" s="29"/>
      <c r="E1335" s="29"/>
      <c r="F1335" s="30"/>
      <c r="G1335" s="29"/>
      <c r="H1335" s="29"/>
      <c r="I1335" s="30"/>
      <c r="J1335" s="30"/>
      <c r="K1335" s="31"/>
    </row>
    <row r="1336" spans="1:18" ht="38.25" customHeight="1">
      <c r="B1336" s="28"/>
      <c r="C1336" s="29"/>
      <c r="D1336" s="29"/>
      <c r="E1336" s="29"/>
      <c r="F1336" s="30"/>
      <c r="G1336" s="29"/>
      <c r="H1336" s="29"/>
      <c r="I1336" s="30"/>
      <c r="J1336" s="30"/>
      <c r="K1336" s="31"/>
    </row>
    <row r="1337" spans="1:18" ht="38.25" customHeight="1">
      <c r="B1337" s="28"/>
      <c r="C1337" s="29"/>
      <c r="D1337" s="29"/>
      <c r="E1337" s="29"/>
      <c r="F1337" s="30"/>
      <c r="G1337" s="29"/>
      <c r="H1337" s="29"/>
      <c r="I1337" s="30"/>
      <c r="J1337" s="30"/>
      <c r="K1337" s="31"/>
    </row>
    <row r="1338" spans="1:18" ht="38.25" customHeight="1">
      <c r="B1338" s="28"/>
      <c r="C1338" s="29"/>
      <c r="D1338" s="29"/>
      <c r="E1338" s="29"/>
      <c r="F1338" s="30"/>
      <c r="G1338" s="29"/>
      <c r="H1338" s="29"/>
      <c r="I1338" s="30"/>
      <c r="J1338" s="30"/>
      <c r="K1338" s="31"/>
    </row>
    <row r="1339" spans="1:18" ht="38.25" customHeight="1">
      <c r="B1339" s="28"/>
      <c r="C1339" s="29"/>
      <c r="D1339" s="29"/>
      <c r="E1339" s="29"/>
      <c r="F1339" s="30"/>
      <c r="G1339" s="29"/>
      <c r="H1339" s="29"/>
      <c r="I1339" s="30"/>
      <c r="J1339" s="30"/>
      <c r="K1339" s="31"/>
    </row>
    <row r="1340" spans="1:18" ht="38.25" customHeight="1">
      <c r="B1340" s="28"/>
      <c r="C1340" s="29"/>
      <c r="D1340" s="29"/>
      <c r="E1340" s="29"/>
      <c r="F1340" s="30"/>
      <c r="G1340" s="29"/>
      <c r="H1340" s="29"/>
      <c r="I1340" s="30"/>
      <c r="J1340" s="30"/>
      <c r="K1340" s="31"/>
    </row>
    <row r="1341" spans="1:18" ht="38.25" customHeight="1">
      <c r="B1341" s="28"/>
      <c r="C1341" s="29"/>
      <c r="D1341" s="29"/>
      <c r="E1341" s="29"/>
      <c r="F1341" s="30"/>
      <c r="G1341" s="29"/>
      <c r="H1341" s="29"/>
      <c r="I1341" s="30"/>
      <c r="J1341" s="30"/>
      <c r="K1341" s="31"/>
    </row>
    <row r="1342" spans="1:18" ht="38.25" customHeight="1">
      <c r="B1342" s="32"/>
      <c r="C1342" s="33"/>
      <c r="D1342" s="33"/>
      <c r="E1342" s="33"/>
      <c r="F1342" s="34"/>
      <c r="G1342" s="33"/>
      <c r="H1342" s="33"/>
      <c r="I1342" s="34"/>
      <c r="J1342" s="34"/>
      <c r="K1342" s="35"/>
    </row>
    <row r="1343" spans="1:18" s="8" customFormat="1" ht="24.75" customHeight="1">
      <c r="A1343" s="36"/>
      <c r="B1343" s="93" t="str">
        <f>IF(ISBLANK($P$12),"",$P$12)</f>
        <v/>
      </c>
      <c r="C1343" s="94"/>
      <c r="D1343" s="94"/>
      <c r="E1343" s="94"/>
      <c r="F1343" s="94"/>
      <c r="G1343" s="37"/>
      <c r="H1343" s="84"/>
      <c r="I1343" s="84"/>
      <c r="J1343" s="84"/>
      <c r="K1343" s="85"/>
      <c r="L1343" s="38"/>
      <c r="M1343" s="2"/>
      <c r="P1343" s="9"/>
    </row>
    <row r="1344" spans="1:18" ht="23.1" customHeight="1">
      <c r="B1344" s="86" t="str">
        <f>IF(ISBLANK(P$19),"",P$19)</f>
        <v/>
      </c>
      <c r="C1344" s="87"/>
      <c r="D1344" s="87"/>
      <c r="E1344" s="87"/>
      <c r="F1344" s="87"/>
      <c r="G1344" s="87"/>
      <c r="H1344" s="87"/>
      <c r="I1344" s="87"/>
      <c r="J1344" s="87"/>
      <c r="K1344" s="87"/>
    </row>
    <row r="1345" spans="1:18" ht="12.75" customHeight="1"/>
    <row r="1346" spans="1:18" s="8" customFormat="1" ht="30" customHeight="1">
      <c r="A1346" s="4"/>
      <c r="B1346" s="115" t="s">
        <v>16</v>
      </c>
      <c r="C1346" s="116"/>
      <c r="D1346" s="117" t="str">
        <f>$P$8</f>
        <v>Budowa sali gimnastycznej wraz z łącznikiem</v>
      </c>
      <c r="E1346" s="118"/>
      <c r="F1346" s="118"/>
      <c r="G1346" s="118"/>
      <c r="H1346" s="118"/>
      <c r="I1346" s="119"/>
      <c r="J1346" s="97"/>
      <c r="K1346" s="98"/>
      <c r="L1346" s="5"/>
      <c r="M1346" s="2"/>
      <c r="N1346" s="6"/>
      <c r="O1346" s="6"/>
      <c r="P1346" s="7"/>
      <c r="Q1346" s="6"/>
    </row>
    <row r="1347" spans="1:18" s="8" customFormat="1" ht="19.5" customHeight="1">
      <c r="A1347" s="4"/>
      <c r="B1347" s="101" t="s">
        <v>17</v>
      </c>
      <c r="C1347" s="102"/>
      <c r="D1347" s="103" t="str">
        <f>$P$9</f>
        <v>ZBROJENIE ELEMENTÓW W POZIOMIE +3.20, +4.50</v>
      </c>
      <c r="E1347" s="103"/>
      <c r="F1347" s="103"/>
      <c r="G1347" s="103"/>
      <c r="H1347" s="103"/>
      <c r="I1347" s="104"/>
      <c r="J1347" s="99"/>
      <c r="K1347" s="100"/>
      <c r="L1347" s="5"/>
      <c r="M1347" s="2"/>
      <c r="P1347" s="9"/>
    </row>
    <row r="1348" spans="1:18" s="8" customFormat="1" ht="19.5" customHeight="1">
      <c r="A1348" s="4"/>
      <c r="B1348" s="105" t="str">
        <f>$P$11</f>
        <v>16.12.2024</v>
      </c>
      <c r="C1348" s="106"/>
      <c r="D1348" s="120" t="s">
        <v>18</v>
      </c>
      <c r="E1348" s="121"/>
      <c r="F1348" s="122" t="str">
        <f>$P$10</f>
        <v>PW-K-1002</v>
      </c>
      <c r="G1348" s="123"/>
      <c r="H1348" s="123"/>
      <c r="I1348" s="124"/>
      <c r="J1348" s="39">
        <f>(ROW(A1348)-4)/32</f>
        <v>42</v>
      </c>
      <c r="K1348" s="40">
        <f>$P$13</f>
        <v>6</v>
      </c>
      <c r="L1348" s="5"/>
      <c r="M1348" s="2"/>
      <c r="P1348" s="9"/>
    </row>
    <row r="1349" spans="1:18" s="8" customFormat="1" ht="42" customHeight="1">
      <c r="A1349" s="5"/>
      <c r="B1349" s="107" t="s">
        <v>19</v>
      </c>
      <c r="C1349" s="109" t="s">
        <v>20</v>
      </c>
      <c r="D1349" s="111" t="s">
        <v>21</v>
      </c>
      <c r="E1349" s="10" t="s">
        <v>22</v>
      </c>
      <c r="F1349" s="11" t="s">
        <v>23</v>
      </c>
      <c r="G1349" s="113" t="s">
        <v>24</v>
      </c>
      <c r="H1349" s="114"/>
      <c r="I1349" s="11" t="s">
        <v>25</v>
      </c>
      <c r="J1349" s="11" t="s">
        <v>26</v>
      </c>
      <c r="K1349" s="12" t="s">
        <v>27</v>
      </c>
      <c r="L1349" s="5"/>
      <c r="M1349" s="2"/>
      <c r="P1349" s="9"/>
    </row>
    <row r="1350" spans="1:18" s="8" customFormat="1" ht="22.5" customHeight="1">
      <c r="A1350" s="13"/>
      <c r="B1350" s="108"/>
      <c r="C1350" s="110"/>
      <c r="D1350" s="112"/>
      <c r="E1350" s="14" t="str">
        <f>$P$15</f>
        <v>B500SP</v>
      </c>
      <c r="F1350" s="15" t="s">
        <v>28</v>
      </c>
      <c r="G1350" s="16" t="s">
        <v>29</v>
      </c>
      <c r="H1350" s="16" t="s">
        <v>30</v>
      </c>
      <c r="I1350" s="16" t="s">
        <v>31</v>
      </c>
      <c r="J1350" s="16" t="s">
        <v>32</v>
      </c>
      <c r="K1350" s="17" t="s">
        <v>33</v>
      </c>
      <c r="L1350" s="13"/>
      <c r="M1350" s="2"/>
      <c r="N1350" s="18"/>
      <c r="O1350" s="18"/>
      <c r="P1350" s="19"/>
      <c r="Q1350" s="18"/>
    </row>
    <row r="1351" spans="1:18" s="5" customFormat="1" ht="19.5" customHeight="1">
      <c r="B1351" s="20">
        <v>1</v>
      </c>
      <c r="C1351" s="21">
        <v>2</v>
      </c>
      <c r="D1351" s="22">
        <v>3</v>
      </c>
      <c r="E1351" s="21">
        <v>5</v>
      </c>
      <c r="F1351" s="21">
        <v>6</v>
      </c>
      <c r="G1351" s="21">
        <v>7</v>
      </c>
      <c r="H1351" s="21">
        <v>8</v>
      </c>
      <c r="I1351" s="21">
        <v>9</v>
      </c>
      <c r="J1351" s="21">
        <v>10</v>
      </c>
      <c r="K1351" s="23">
        <v>11</v>
      </c>
      <c r="M1351" s="2"/>
      <c r="N1351" s="95"/>
      <c r="O1351" s="95"/>
      <c r="P1351" s="95"/>
      <c r="Q1351" s="95"/>
      <c r="R1351" s="95"/>
    </row>
    <row r="1352" spans="1:18" ht="38.25" customHeight="1">
      <c r="B1352" s="24"/>
      <c r="C1352" s="25"/>
      <c r="D1352" s="25"/>
      <c r="E1352" s="25"/>
      <c r="F1352" s="26"/>
      <c r="G1352" s="25"/>
      <c r="H1352" s="25"/>
      <c r="I1352" s="26"/>
      <c r="J1352" s="26"/>
      <c r="K1352" s="27"/>
      <c r="N1352" s="96"/>
      <c r="O1352" s="88"/>
      <c r="P1352" s="89"/>
      <c r="Q1352" s="89"/>
      <c r="R1352" s="89"/>
    </row>
    <row r="1353" spans="1:18" ht="38.25" customHeight="1">
      <c r="B1353" s="28"/>
      <c r="C1353" s="29"/>
      <c r="D1353" s="29"/>
      <c r="E1353" s="29"/>
      <c r="F1353" s="30"/>
      <c r="G1353" s="29"/>
      <c r="H1353" s="29"/>
      <c r="I1353" s="30"/>
      <c r="J1353" s="30"/>
      <c r="K1353" s="31"/>
      <c r="N1353" s="88"/>
      <c r="O1353" s="88"/>
      <c r="P1353" s="89"/>
      <c r="Q1353" s="89"/>
      <c r="R1353" s="89"/>
    </row>
    <row r="1354" spans="1:18" ht="38.25" customHeight="1">
      <c r="B1354" s="28"/>
      <c r="C1354" s="29"/>
      <c r="D1354" s="29"/>
      <c r="E1354" s="29"/>
      <c r="F1354" s="30"/>
      <c r="G1354" s="29"/>
      <c r="H1354" s="29"/>
      <c r="I1354" s="30"/>
      <c r="J1354" s="30"/>
      <c r="K1354" s="31"/>
      <c r="N1354" s="88"/>
      <c r="O1354" s="88"/>
      <c r="P1354" s="89"/>
      <c r="Q1354" s="89"/>
      <c r="R1354" s="89"/>
    </row>
    <row r="1355" spans="1:18" ht="38.25" customHeight="1">
      <c r="B1355" s="28"/>
      <c r="C1355" s="29"/>
      <c r="D1355" s="29"/>
      <c r="E1355" s="29"/>
      <c r="F1355" s="30"/>
      <c r="G1355" s="29"/>
      <c r="H1355" s="29"/>
      <c r="I1355" s="30"/>
      <c r="J1355" s="30"/>
      <c r="K1355" s="31"/>
      <c r="N1355" s="88"/>
      <c r="O1355" s="88"/>
      <c r="P1355" s="90"/>
      <c r="Q1355" s="90"/>
      <c r="R1355" s="90"/>
    </row>
    <row r="1356" spans="1:18" ht="38.25" customHeight="1">
      <c r="B1356" s="28"/>
      <c r="C1356" s="29"/>
      <c r="D1356" s="29"/>
      <c r="E1356" s="29"/>
      <c r="F1356" s="30"/>
      <c r="G1356" s="29"/>
      <c r="H1356" s="29"/>
      <c r="I1356" s="30"/>
      <c r="J1356" s="30"/>
      <c r="K1356" s="31"/>
      <c r="N1356" s="88"/>
      <c r="O1356" s="88"/>
      <c r="P1356" s="91"/>
      <c r="Q1356" s="91"/>
      <c r="R1356" s="91"/>
    </row>
    <row r="1357" spans="1:18" ht="38.25" customHeight="1">
      <c r="B1357" s="28"/>
      <c r="C1357" s="29"/>
      <c r="D1357" s="29"/>
      <c r="E1357" s="29"/>
      <c r="F1357" s="30"/>
      <c r="G1357" s="29"/>
      <c r="H1357" s="29"/>
      <c r="I1357" s="30"/>
      <c r="J1357" s="30"/>
      <c r="K1357" s="31"/>
      <c r="N1357" s="88"/>
      <c r="O1357" s="88"/>
      <c r="P1357" s="89"/>
      <c r="Q1357" s="89"/>
      <c r="R1357" s="89"/>
    </row>
    <row r="1358" spans="1:18" ht="38.25" customHeight="1">
      <c r="B1358" s="28"/>
      <c r="C1358" s="29"/>
      <c r="D1358" s="29"/>
      <c r="E1358" s="29"/>
      <c r="F1358" s="30"/>
      <c r="G1358" s="29"/>
      <c r="H1358" s="29"/>
      <c r="I1358" s="30"/>
      <c r="J1358" s="30"/>
      <c r="K1358" s="31"/>
      <c r="N1358" s="88"/>
      <c r="O1358" s="88"/>
      <c r="P1358" s="89"/>
      <c r="Q1358" s="89"/>
      <c r="R1358" s="89"/>
    </row>
    <row r="1359" spans="1:18" ht="38.25" customHeight="1">
      <c r="B1359" s="28"/>
      <c r="C1359" s="29"/>
      <c r="D1359" s="29"/>
      <c r="E1359" s="29"/>
      <c r="F1359" s="30"/>
      <c r="G1359" s="29"/>
      <c r="H1359" s="29"/>
      <c r="I1359" s="30"/>
      <c r="J1359" s="30"/>
      <c r="K1359" s="31"/>
      <c r="N1359" s="88"/>
      <c r="O1359" s="88"/>
      <c r="P1359" s="89"/>
      <c r="Q1359" s="89"/>
      <c r="R1359" s="89"/>
    </row>
    <row r="1360" spans="1:18" ht="38.25" customHeight="1">
      <c r="B1360" s="28"/>
      <c r="C1360" s="29"/>
      <c r="D1360" s="29"/>
      <c r="E1360" s="29"/>
      <c r="F1360" s="30"/>
      <c r="G1360" s="29"/>
      <c r="H1360" s="29"/>
      <c r="I1360" s="30"/>
      <c r="J1360" s="30"/>
      <c r="K1360" s="31"/>
      <c r="N1360" s="88"/>
      <c r="O1360" s="88"/>
      <c r="P1360" s="92"/>
      <c r="Q1360" s="92"/>
      <c r="R1360" s="92"/>
    </row>
    <row r="1361" spans="1:18" ht="38.25" customHeight="1">
      <c r="B1361" s="28"/>
      <c r="C1361" s="29"/>
      <c r="D1361" s="29"/>
      <c r="E1361" s="29"/>
      <c r="F1361" s="30"/>
      <c r="G1361" s="29"/>
      <c r="H1361" s="29"/>
      <c r="I1361" s="30"/>
      <c r="J1361" s="30"/>
      <c r="K1361" s="31"/>
      <c r="N1361" s="88"/>
      <c r="O1361" s="88"/>
      <c r="P1361" s="92"/>
      <c r="Q1361" s="92"/>
      <c r="R1361" s="92"/>
    </row>
    <row r="1362" spans="1:18" ht="38.25" customHeight="1">
      <c r="B1362" s="28"/>
      <c r="C1362" s="29"/>
      <c r="D1362" s="29"/>
      <c r="E1362" s="29"/>
      <c r="F1362" s="30"/>
      <c r="G1362" s="29"/>
      <c r="H1362" s="29"/>
      <c r="I1362" s="30"/>
      <c r="J1362" s="30"/>
      <c r="K1362" s="31"/>
      <c r="N1362" s="88"/>
      <c r="O1362" s="88"/>
      <c r="P1362" s="92"/>
      <c r="Q1362" s="92"/>
      <c r="R1362" s="92"/>
    </row>
    <row r="1363" spans="1:18" ht="38.25" customHeight="1">
      <c r="B1363" s="28"/>
      <c r="C1363" s="29"/>
      <c r="D1363" s="29"/>
      <c r="E1363" s="29"/>
      <c r="F1363" s="30"/>
      <c r="G1363" s="29"/>
      <c r="H1363" s="29"/>
      <c r="I1363" s="30"/>
      <c r="J1363" s="30"/>
      <c r="K1363" s="31"/>
      <c r="N1363" s="88"/>
      <c r="O1363" s="88"/>
      <c r="P1363" s="92"/>
      <c r="Q1363" s="92"/>
      <c r="R1363" s="92"/>
    </row>
    <row r="1364" spans="1:18" ht="38.25" customHeight="1">
      <c r="B1364" s="28"/>
      <c r="C1364" s="29"/>
      <c r="D1364" s="29"/>
      <c r="E1364" s="29"/>
      <c r="F1364" s="30"/>
      <c r="G1364" s="29"/>
      <c r="H1364" s="29"/>
      <c r="I1364" s="30"/>
      <c r="J1364" s="30"/>
      <c r="K1364" s="31"/>
      <c r="Q1364" s="3"/>
      <c r="R1364" s="3"/>
    </row>
    <row r="1365" spans="1:18" ht="38.25" customHeight="1">
      <c r="B1365" s="28"/>
      <c r="C1365" s="29"/>
      <c r="D1365" s="29"/>
      <c r="E1365" s="29"/>
      <c r="F1365" s="30"/>
      <c r="G1365" s="29"/>
      <c r="H1365" s="29"/>
      <c r="I1365" s="30"/>
      <c r="J1365" s="30"/>
      <c r="K1365" s="31"/>
    </row>
    <row r="1366" spans="1:18" ht="38.25" customHeight="1">
      <c r="B1366" s="28"/>
      <c r="C1366" s="29"/>
      <c r="D1366" s="29"/>
      <c r="E1366" s="29"/>
      <c r="F1366" s="30"/>
      <c r="G1366" s="29"/>
      <c r="H1366" s="29"/>
      <c r="I1366" s="30"/>
      <c r="J1366" s="30"/>
      <c r="K1366" s="31"/>
    </row>
    <row r="1367" spans="1:18" ht="38.25" customHeight="1">
      <c r="B1367" s="28"/>
      <c r="C1367" s="29"/>
      <c r="D1367" s="29"/>
      <c r="E1367" s="29"/>
      <c r="F1367" s="30"/>
      <c r="G1367" s="29"/>
      <c r="H1367" s="29"/>
      <c r="I1367" s="30"/>
      <c r="J1367" s="30"/>
      <c r="K1367" s="31"/>
    </row>
    <row r="1368" spans="1:18" ht="38.25" customHeight="1">
      <c r="B1368" s="28"/>
      <c r="C1368" s="29"/>
      <c r="D1368" s="29"/>
      <c r="E1368" s="29"/>
      <c r="F1368" s="30"/>
      <c r="G1368" s="29"/>
      <c r="H1368" s="29"/>
      <c r="I1368" s="30"/>
      <c r="J1368" s="30"/>
      <c r="K1368" s="31"/>
    </row>
    <row r="1369" spans="1:18" ht="38.25" customHeight="1">
      <c r="B1369" s="28"/>
      <c r="C1369" s="29"/>
      <c r="D1369" s="29"/>
      <c r="E1369" s="29"/>
      <c r="F1369" s="30"/>
      <c r="G1369" s="29"/>
      <c r="H1369" s="29"/>
      <c r="I1369" s="30"/>
      <c r="J1369" s="30"/>
      <c r="K1369" s="31"/>
    </row>
    <row r="1370" spans="1:18" ht="38.25" customHeight="1">
      <c r="B1370" s="28"/>
      <c r="C1370" s="29"/>
      <c r="D1370" s="29"/>
      <c r="E1370" s="29"/>
      <c r="F1370" s="30"/>
      <c r="G1370" s="29"/>
      <c r="H1370" s="29"/>
      <c r="I1370" s="30"/>
      <c r="J1370" s="30"/>
      <c r="K1370" s="31"/>
    </row>
    <row r="1371" spans="1:18" ht="38.25" customHeight="1">
      <c r="B1371" s="28"/>
      <c r="C1371" s="29"/>
      <c r="D1371" s="29"/>
      <c r="E1371" s="29"/>
      <c r="F1371" s="30"/>
      <c r="G1371" s="29"/>
      <c r="H1371" s="29"/>
      <c r="I1371" s="30"/>
      <c r="J1371" s="30"/>
      <c r="K1371" s="31"/>
    </row>
    <row r="1372" spans="1:18" ht="38.25" customHeight="1">
      <c r="B1372" s="28"/>
      <c r="C1372" s="29"/>
      <c r="D1372" s="29"/>
      <c r="E1372" s="29"/>
      <c r="F1372" s="30"/>
      <c r="G1372" s="29"/>
      <c r="H1372" s="29"/>
      <c r="I1372" s="30"/>
      <c r="J1372" s="30"/>
      <c r="K1372" s="31"/>
    </row>
    <row r="1373" spans="1:18" ht="38.25" customHeight="1">
      <c r="B1373" s="28"/>
      <c r="C1373" s="29"/>
      <c r="D1373" s="29"/>
      <c r="E1373" s="29"/>
      <c r="F1373" s="30"/>
      <c r="G1373" s="29"/>
      <c r="H1373" s="29"/>
      <c r="I1373" s="30"/>
      <c r="J1373" s="30"/>
      <c r="K1373" s="31"/>
    </row>
    <row r="1374" spans="1:18" ht="38.25" customHeight="1">
      <c r="B1374" s="32"/>
      <c r="C1374" s="33"/>
      <c r="D1374" s="33"/>
      <c r="E1374" s="33"/>
      <c r="F1374" s="34"/>
      <c r="G1374" s="33"/>
      <c r="H1374" s="33"/>
      <c r="I1374" s="34"/>
      <c r="J1374" s="34"/>
      <c r="K1374" s="35"/>
    </row>
    <row r="1375" spans="1:18" s="8" customFormat="1" ht="24.75" customHeight="1">
      <c r="A1375" s="36"/>
      <c r="B1375" s="93" t="str">
        <f>IF(ISBLANK($P$12),"",$P$12)</f>
        <v/>
      </c>
      <c r="C1375" s="94"/>
      <c r="D1375" s="94"/>
      <c r="E1375" s="94"/>
      <c r="F1375" s="94"/>
      <c r="G1375" s="37"/>
      <c r="H1375" s="84"/>
      <c r="I1375" s="84"/>
      <c r="J1375" s="84"/>
      <c r="K1375" s="85"/>
      <c r="L1375" s="38"/>
      <c r="M1375" s="2"/>
      <c r="P1375" s="9"/>
    </row>
    <row r="1376" spans="1:18" ht="23.1" customHeight="1">
      <c r="B1376" s="86" t="str">
        <f>IF(ISBLANK(P$19),"",P$19)</f>
        <v/>
      </c>
      <c r="C1376" s="87"/>
      <c r="D1376" s="87"/>
      <c r="E1376" s="87"/>
      <c r="F1376" s="87"/>
      <c r="G1376" s="87"/>
      <c r="H1376" s="87"/>
      <c r="I1376" s="87"/>
      <c r="J1376" s="87"/>
      <c r="K1376" s="87"/>
    </row>
    <row r="1377" spans="1:18" ht="12.75" customHeight="1"/>
    <row r="1378" spans="1:18" s="8" customFormat="1" ht="30" customHeight="1">
      <c r="A1378" s="4"/>
      <c r="B1378" s="115" t="s">
        <v>16</v>
      </c>
      <c r="C1378" s="116"/>
      <c r="D1378" s="117" t="str">
        <f>$P$8</f>
        <v>Budowa sali gimnastycznej wraz z łącznikiem</v>
      </c>
      <c r="E1378" s="118"/>
      <c r="F1378" s="118"/>
      <c r="G1378" s="118"/>
      <c r="H1378" s="118"/>
      <c r="I1378" s="119"/>
      <c r="J1378" s="97"/>
      <c r="K1378" s="98"/>
      <c r="L1378" s="5"/>
      <c r="M1378" s="2"/>
      <c r="N1378" s="6"/>
      <c r="O1378" s="6"/>
      <c r="P1378" s="7"/>
      <c r="Q1378" s="6"/>
    </row>
    <row r="1379" spans="1:18" s="8" customFormat="1" ht="19.5" customHeight="1">
      <c r="A1379" s="4"/>
      <c r="B1379" s="101" t="s">
        <v>17</v>
      </c>
      <c r="C1379" s="102"/>
      <c r="D1379" s="103" t="str">
        <f>$P$9</f>
        <v>ZBROJENIE ELEMENTÓW W POZIOMIE +3.20, +4.50</v>
      </c>
      <c r="E1379" s="103"/>
      <c r="F1379" s="103"/>
      <c r="G1379" s="103"/>
      <c r="H1379" s="103"/>
      <c r="I1379" s="104"/>
      <c r="J1379" s="99"/>
      <c r="K1379" s="100"/>
      <c r="L1379" s="5"/>
      <c r="M1379" s="2"/>
      <c r="P1379" s="9"/>
    </row>
    <row r="1380" spans="1:18" s="8" customFormat="1" ht="19.5" customHeight="1">
      <c r="A1380" s="4"/>
      <c r="B1380" s="105" t="str">
        <f>$P$11</f>
        <v>16.12.2024</v>
      </c>
      <c r="C1380" s="106"/>
      <c r="D1380" s="120" t="s">
        <v>18</v>
      </c>
      <c r="E1380" s="121"/>
      <c r="F1380" s="122" t="str">
        <f>$P$10</f>
        <v>PW-K-1002</v>
      </c>
      <c r="G1380" s="123"/>
      <c r="H1380" s="123"/>
      <c r="I1380" s="124"/>
      <c r="J1380" s="39">
        <f>(ROW(A1380)-4)/32</f>
        <v>43</v>
      </c>
      <c r="K1380" s="40">
        <f>$P$13</f>
        <v>6</v>
      </c>
      <c r="L1380" s="5"/>
      <c r="M1380" s="2"/>
      <c r="P1380" s="9"/>
    </row>
    <row r="1381" spans="1:18" s="8" customFormat="1" ht="42" customHeight="1">
      <c r="A1381" s="5"/>
      <c r="B1381" s="107" t="s">
        <v>19</v>
      </c>
      <c r="C1381" s="109" t="s">
        <v>20</v>
      </c>
      <c r="D1381" s="111" t="s">
        <v>21</v>
      </c>
      <c r="E1381" s="10" t="s">
        <v>22</v>
      </c>
      <c r="F1381" s="11" t="s">
        <v>23</v>
      </c>
      <c r="G1381" s="113" t="s">
        <v>24</v>
      </c>
      <c r="H1381" s="114"/>
      <c r="I1381" s="11" t="s">
        <v>25</v>
      </c>
      <c r="J1381" s="11" t="s">
        <v>26</v>
      </c>
      <c r="K1381" s="12" t="s">
        <v>27</v>
      </c>
      <c r="L1381" s="5"/>
      <c r="M1381" s="2"/>
      <c r="P1381" s="9"/>
    </row>
    <row r="1382" spans="1:18" s="8" customFormat="1" ht="22.5" customHeight="1">
      <c r="A1382" s="13"/>
      <c r="B1382" s="108"/>
      <c r="C1382" s="110"/>
      <c r="D1382" s="112"/>
      <c r="E1382" s="14" t="str">
        <f>$P$15</f>
        <v>B500SP</v>
      </c>
      <c r="F1382" s="15" t="s">
        <v>28</v>
      </c>
      <c r="G1382" s="16" t="s">
        <v>29</v>
      </c>
      <c r="H1382" s="16" t="s">
        <v>30</v>
      </c>
      <c r="I1382" s="16" t="s">
        <v>31</v>
      </c>
      <c r="J1382" s="16" t="s">
        <v>32</v>
      </c>
      <c r="K1382" s="17" t="s">
        <v>33</v>
      </c>
      <c r="L1382" s="13"/>
      <c r="M1382" s="2"/>
      <c r="N1382" s="18"/>
      <c r="O1382" s="18"/>
      <c r="P1382" s="19"/>
      <c r="Q1382" s="18"/>
    </row>
    <row r="1383" spans="1:18" s="5" customFormat="1" ht="19.5" customHeight="1">
      <c r="B1383" s="20">
        <v>1</v>
      </c>
      <c r="C1383" s="21">
        <v>2</v>
      </c>
      <c r="D1383" s="22">
        <v>3</v>
      </c>
      <c r="E1383" s="21">
        <v>5</v>
      </c>
      <c r="F1383" s="21">
        <v>6</v>
      </c>
      <c r="G1383" s="21">
        <v>7</v>
      </c>
      <c r="H1383" s="21">
        <v>8</v>
      </c>
      <c r="I1383" s="21">
        <v>9</v>
      </c>
      <c r="J1383" s="21">
        <v>10</v>
      </c>
      <c r="K1383" s="23">
        <v>11</v>
      </c>
      <c r="M1383" s="2"/>
      <c r="N1383" s="95"/>
      <c r="O1383" s="95"/>
      <c r="P1383" s="95"/>
      <c r="Q1383" s="95"/>
      <c r="R1383" s="95"/>
    </row>
    <row r="1384" spans="1:18" ht="38.25" customHeight="1">
      <c r="B1384" s="24"/>
      <c r="C1384" s="25"/>
      <c r="D1384" s="25"/>
      <c r="E1384" s="25"/>
      <c r="F1384" s="26"/>
      <c r="G1384" s="25"/>
      <c r="H1384" s="25"/>
      <c r="I1384" s="26"/>
      <c r="J1384" s="26"/>
      <c r="K1384" s="27"/>
      <c r="N1384" s="96"/>
      <c r="O1384" s="88"/>
      <c r="P1384" s="89"/>
      <c r="Q1384" s="89"/>
      <c r="R1384" s="89"/>
    </row>
    <row r="1385" spans="1:18" ht="38.25" customHeight="1">
      <c r="B1385" s="28"/>
      <c r="C1385" s="29"/>
      <c r="D1385" s="29"/>
      <c r="E1385" s="29"/>
      <c r="F1385" s="30"/>
      <c r="G1385" s="29"/>
      <c r="H1385" s="29"/>
      <c r="I1385" s="30"/>
      <c r="J1385" s="30"/>
      <c r="K1385" s="31"/>
      <c r="N1385" s="88"/>
      <c r="O1385" s="88"/>
      <c r="P1385" s="89"/>
      <c r="Q1385" s="89"/>
      <c r="R1385" s="89"/>
    </row>
    <row r="1386" spans="1:18" ht="38.25" customHeight="1">
      <c r="B1386" s="28"/>
      <c r="C1386" s="29"/>
      <c r="D1386" s="29"/>
      <c r="E1386" s="29"/>
      <c r="F1386" s="30"/>
      <c r="G1386" s="29"/>
      <c r="H1386" s="29"/>
      <c r="I1386" s="30"/>
      <c r="J1386" s="30"/>
      <c r="K1386" s="31"/>
      <c r="N1386" s="88"/>
      <c r="O1386" s="88"/>
      <c r="P1386" s="89"/>
      <c r="Q1386" s="89"/>
      <c r="R1386" s="89"/>
    </row>
    <row r="1387" spans="1:18" ht="38.25" customHeight="1">
      <c r="B1387" s="28"/>
      <c r="C1387" s="29"/>
      <c r="D1387" s="29"/>
      <c r="E1387" s="29"/>
      <c r="F1387" s="30"/>
      <c r="G1387" s="29"/>
      <c r="H1387" s="29"/>
      <c r="I1387" s="30"/>
      <c r="J1387" s="30"/>
      <c r="K1387" s="31"/>
      <c r="N1387" s="88"/>
      <c r="O1387" s="88"/>
      <c r="P1387" s="90"/>
      <c r="Q1387" s="90"/>
      <c r="R1387" s="90"/>
    </row>
    <row r="1388" spans="1:18" ht="38.25" customHeight="1">
      <c r="B1388" s="28"/>
      <c r="C1388" s="29"/>
      <c r="D1388" s="29"/>
      <c r="E1388" s="29"/>
      <c r="F1388" s="30"/>
      <c r="G1388" s="29"/>
      <c r="H1388" s="29"/>
      <c r="I1388" s="30"/>
      <c r="J1388" s="30"/>
      <c r="K1388" s="31"/>
      <c r="N1388" s="88"/>
      <c r="O1388" s="88"/>
      <c r="P1388" s="91"/>
      <c r="Q1388" s="91"/>
      <c r="R1388" s="91"/>
    </row>
    <row r="1389" spans="1:18" ht="38.25" customHeight="1">
      <c r="B1389" s="28"/>
      <c r="C1389" s="29"/>
      <c r="D1389" s="29"/>
      <c r="E1389" s="29"/>
      <c r="F1389" s="30"/>
      <c r="G1389" s="29"/>
      <c r="H1389" s="29"/>
      <c r="I1389" s="30"/>
      <c r="J1389" s="30"/>
      <c r="K1389" s="31"/>
      <c r="N1389" s="88"/>
      <c r="O1389" s="88"/>
      <c r="P1389" s="89"/>
      <c r="Q1389" s="89"/>
      <c r="R1389" s="89"/>
    </row>
    <row r="1390" spans="1:18" ht="38.25" customHeight="1">
      <c r="B1390" s="28"/>
      <c r="C1390" s="29"/>
      <c r="D1390" s="29"/>
      <c r="E1390" s="29"/>
      <c r="F1390" s="30"/>
      <c r="G1390" s="29"/>
      <c r="H1390" s="29"/>
      <c r="I1390" s="30"/>
      <c r="J1390" s="30"/>
      <c r="K1390" s="31"/>
      <c r="N1390" s="88"/>
      <c r="O1390" s="88"/>
      <c r="P1390" s="89"/>
      <c r="Q1390" s="89"/>
      <c r="R1390" s="89"/>
    </row>
    <row r="1391" spans="1:18" ht="38.25" customHeight="1">
      <c r="B1391" s="28"/>
      <c r="C1391" s="29"/>
      <c r="D1391" s="29"/>
      <c r="E1391" s="29"/>
      <c r="F1391" s="30"/>
      <c r="G1391" s="29"/>
      <c r="H1391" s="29"/>
      <c r="I1391" s="30"/>
      <c r="J1391" s="30"/>
      <c r="K1391" s="31"/>
      <c r="N1391" s="88"/>
      <c r="O1391" s="88"/>
      <c r="P1391" s="89"/>
      <c r="Q1391" s="89"/>
      <c r="R1391" s="89"/>
    </row>
    <row r="1392" spans="1:18" ht="38.25" customHeight="1">
      <c r="B1392" s="28"/>
      <c r="C1392" s="29"/>
      <c r="D1392" s="29"/>
      <c r="E1392" s="29"/>
      <c r="F1392" s="30"/>
      <c r="G1392" s="29"/>
      <c r="H1392" s="29"/>
      <c r="I1392" s="30"/>
      <c r="J1392" s="30"/>
      <c r="K1392" s="31"/>
      <c r="N1392" s="88"/>
      <c r="O1392" s="88"/>
      <c r="P1392" s="92"/>
      <c r="Q1392" s="92"/>
      <c r="R1392" s="92"/>
    </row>
    <row r="1393" spans="1:18" ht="38.25" customHeight="1">
      <c r="B1393" s="28"/>
      <c r="C1393" s="29"/>
      <c r="D1393" s="29"/>
      <c r="E1393" s="29"/>
      <c r="F1393" s="30"/>
      <c r="G1393" s="29"/>
      <c r="H1393" s="29"/>
      <c r="I1393" s="30"/>
      <c r="J1393" s="30"/>
      <c r="K1393" s="31"/>
      <c r="N1393" s="88"/>
      <c r="O1393" s="88"/>
      <c r="P1393" s="92"/>
      <c r="Q1393" s="92"/>
      <c r="R1393" s="92"/>
    </row>
    <row r="1394" spans="1:18" ht="38.25" customHeight="1">
      <c r="B1394" s="28"/>
      <c r="C1394" s="29"/>
      <c r="D1394" s="29"/>
      <c r="E1394" s="29"/>
      <c r="F1394" s="30"/>
      <c r="G1394" s="29"/>
      <c r="H1394" s="29"/>
      <c r="I1394" s="30"/>
      <c r="J1394" s="30"/>
      <c r="K1394" s="31"/>
      <c r="N1394" s="88"/>
      <c r="O1394" s="88"/>
      <c r="P1394" s="92"/>
      <c r="Q1394" s="92"/>
      <c r="R1394" s="92"/>
    </row>
    <row r="1395" spans="1:18" ht="38.25" customHeight="1">
      <c r="B1395" s="28"/>
      <c r="C1395" s="29"/>
      <c r="D1395" s="29"/>
      <c r="E1395" s="29"/>
      <c r="F1395" s="30"/>
      <c r="G1395" s="29"/>
      <c r="H1395" s="29"/>
      <c r="I1395" s="30"/>
      <c r="J1395" s="30"/>
      <c r="K1395" s="31"/>
      <c r="N1395" s="88"/>
      <c r="O1395" s="88"/>
      <c r="P1395" s="92"/>
      <c r="Q1395" s="92"/>
      <c r="R1395" s="92"/>
    </row>
    <row r="1396" spans="1:18" ht="38.25" customHeight="1">
      <c r="B1396" s="28"/>
      <c r="C1396" s="29"/>
      <c r="D1396" s="29"/>
      <c r="E1396" s="29"/>
      <c r="F1396" s="30"/>
      <c r="G1396" s="29"/>
      <c r="H1396" s="29"/>
      <c r="I1396" s="30"/>
      <c r="J1396" s="30"/>
      <c r="K1396" s="31"/>
      <c r="Q1396" s="3"/>
      <c r="R1396" s="3"/>
    </row>
    <row r="1397" spans="1:18" ht="38.25" customHeight="1">
      <c r="B1397" s="28"/>
      <c r="C1397" s="29"/>
      <c r="D1397" s="29"/>
      <c r="E1397" s="29"/>
      <c r="F1397" s="30"/>
      <c r="G1397" s="29"/>
      <c r="H1397" s="29"/>
      <c r="I1397" s="30"/>
      <c r="J1397" s="30"/>
      <c r="K1397" s="31"/>
    </row>
    <row r="1398" spans="1:18" ht="38.25" customHeight="1">
      <c r="B1398" s="28"/>
      <c r="C1398" s="29"/>
      <c r="D1398" s="29"/>
      <c r="E1398" s="29"/>
      <c r="F1398" s="30"/>
      <c r="G1398" s="29"/>
      <c r="H1398" s="29"/>
      <c r="I1398" s="30"/>
      <c r="J1398" s="30"/>
      <c r="K1398" s="31"/>
    </row>
    <row r="1399" spans="1:18" ht="38.25" customHeight="1">
      <c r="B1399" s="28"/>
      <c r="C1399" s="29"/>
      <c r="D1399" s="29"/>
      <c r="E1399" s="29"/>
      <c r="F1399" s="30"/>
      <c r="G1399" s="29"/>
      <c r="H1399" s="29"/>
      <c r="I1399" s="30"/>
      <c r="J1399" s="30"/>
      <c r="K1399" s="31"/>
    </row>
    <row r="1400" spans="1:18" ht="38.25" customHeight="1">
      <c r="B1400" s="28"/>
      <c r="C1400" s="29"/>
      <c r="D1400" s="29"/>
      <c r="E1400" s="29"/>
      <c r="F1400" s="30"/>
      <c r="G1400" s="29"/>
      <c r="H1400" s="29"/>
      <c r="I1400" s="30"/>
      <c r="J1400" s="30"/>
      <c r="K1400" s="31"/>
    </row>
    <row r="1401" spans="1:18" ht="38.25" customHeight="1">
      <c r="B1401" s="28"/>
      <c r="C1401" s="29"/>
      <c r="D1401" s="29"/>
      <c r="E1401" s="29"/>
      <c r="F1401" s="30"/>
      <c r="G1401" s="29"/>
      <c r="H1401" s="29"/>
      <c r="I1401" s="30"/>
      <c r="J1401" s="30"/>
      <c r="K1401" s="31"/>
    </row>
    <row r="1402" spans="1:18" ht="38.25" customHeight="1">
      <c r="B1402" s="28"/>
      <c r="C1402" s="29"/>
      <c r="D1402" s="29"/>
      <c r="E1402" s="29"/>
      <c r="F1402" s="30"/>
      <c r="G1402" s="29"/>
      <c r="H1402" s="29"/>
      <c r="I1402" s="30"/>
      <c r="J1402" s="30"/>
      <c r="K1402" s="31"/>
    </row>
    <row r="1403" spans="1:18" ht="38.25" customHeight="1">
      <c r="B1403" s="28"/>
      <c r="C1403" s="29"/>
      <c r="D1403" s="29"/>
      <c r="E1403" s="29"/>
      <c r="F1403" s="30"/>
      <c r="G1403" s="29"/>
      <c r="H1403" s="29"/>
      <c r="I1403" s="30"/>
      <c r="J1403" s="30"/>
      <c r="K1403" s="31"/>
    </row>
    <row r="1404" spans="1:18" ht="38.25" customHeight="1">
      <c r="B1404" s="28"/>
      <c r="C1404" s="29"/>
      <c r="D1404" s="29"/>
      <c r="E1404" s="29"/>
      <c r="F1404" s="30"/>
      <c r="G1404" s="29"/>
      <c r="H1404" s="29"/>
      <c r="I1404" s="30"/>
      <c r="J1404" s="30"/>
      <c r="K1404" s="31"/>
    </row>
    <row r="1405" spans="1:18" ht="38.25" customHeight="1">
      <c r="B1405" s="28"/>
      <c r="C1405" s="29"/>
      <c r="D1405" s="29"/>
      <c r="E1405" s="29"/>
      <c r="F1405" s="30"/>
      <c r="G1405" s="29"/>
      <c r="H1405" s="29"/>
      <c r="I1405" s="30"/>
      <c r="J1405" s="30"/>
      <c r="K1405" s="31"/>
    </row>
    <row r="1406" spans="1:18" ht="38.25" customHeight="1">
      <c r="B1406" s="32"/>
      <c r="C1406" s="33"/>
      <c r="D1406" s="33"/>
      <c r="E1406" s="33"/>
      <c r="F1406" s="34"/>
      <c r="G1406" s="33"/>
      <c r="H1406" s="33"/>
      <c r="I1406" s="34"/>
      <c r="J1406" s="34"/>
      <c r="K1406" s="35"/>
    </row>
    <row r="1407" spans="1:18" s="8" customFormat="1" ht="24.75" customHeight="1">
      <c r="A1407" s="36"/>
      <c r="B1407" s="93" t="str">
        <f>IF(ISBLANK($P$12),"",$P$12)</f>
        <v/>
      </c>
      <c r="C1407" s="94"/>
      <c r="D1407" s="94"/>
      <c r="E1407" s="94"/>
      <c r="F1407" s="94"/>
      <c r="G1407" s="37"/>
      <c r="H1407" s="84"/>
      <c r="I1407" s="84"/>
      <c r="J1407" s="84"/>
      <c r="K1407" s="85"/>
      <c r="L1407" s="38"/>
      <c r="M1407" s="2"/>
      <c r="P1407" s="9"/>
    </row>
    <row r="1408" spans="1:18" ht="23.1" customHeight="1">
      <c r="B1408" s="86" t="str">
        <f>IF(ISBLANK(P$19),"",P$19)</f>
        <v/>
      </c>
      <c r="C1408" s="87"/>
      <c r="D1408" s="87"/>
      <c r="E1408" s="87"/>
      <c r="F1408" s="87"/>
      <c r="G1408" s="87"/>
      <c r="H1408" s="87"/>
      <c r="I1408" s="87"/>
      <c r="J1408" s="87"/>
      <c r="K1408" s="87"/>
    </row>
    <row r="1409" spans="1:18" ht="12.75" customHeight="1"/>
    <row r="1410" spans="1:18" s="8" customFormat="1" ht="30" customHeight="1">
      <c r="A1410" s="4"/>
      <c r="B1410" s="115" t="s">
        <v>16</v>
      </c>
      <c r="C1410" s="116"/>
      <c r="D1410" s="117" t="str">
        <f>$P$8</f>
        <v>Budowa sali gimnastycznej wraz z łącznikiem</v>
      </c>
      <c r="E1410" s="118"/>
      <c r="F1410" s="118"/>
      <c r="G1410" s="118"/>
      <c r="H1410" s="118"/>
      <c r="I1410" s="119"/>
      <c r="J1410" s="97"/>
      <c r="K1410" s="98"/>
      <c r="L1410" s="5"/>
      <c r="M1410" s="2"/>
      <c r="N1410" s="6"/>
      <c r="O1410" s="6"/>
      <c r="P1410" s="7"/>
      <c r="Q1410" s="6"/>
    </row>
    <row r="1411" spans="1:18" s="8" customFormat="1" ht="19.5" customHeight="1">
      <c r="A1411" s="4"/>
      <c r="B1411" s="101" t="s">
        <v>17</v>
      </c>
      <c r="C1411" s="102"/>
      <c r="D1411" s="103" t="str">
        <f>$P$9</f>
        <v>ZBROJENIE ELEMENTÓW W POZIOMIE +3.20, +4.50</v>
      </c>
      <c r="E1411" s="103"/>
      <c r="F1411" s="103"/>
      <c r="G1411" s="103"/>
      <c r="H1411" s="103"/>
      <c r="I1411" s="104"/>
      <c r="J1411" s="99"/>
      <c r="K1411" s="100"/>
      <c r="L1411" s="5"/>
      <c r="M1411" s="2"/>
      <c r="P1411" s="9"/>
    </row>
    <row r="1412" spans="1:18" s="8" customFormat="1" ht="19.5" customHeight="1">
      <c r="A1412" s="4"/>
      <c r="B1412" s="105" t="str">
        <f>$P$11</f>
        <v>16.12.2024</v>
      </c>
      <c r="C1412" s="106"/>
      <c r="D1412" s="120" t="s">
        <v>18</v>
      </c>
      <c r="E1412" s="121"/>
      <c r="F1412" s="122" t="str">
        <f>$P$10</f>
        <v>PW-K-1002</v>
      </c>
      <c r="G1412" s="123"/>
      <c r="H1412" s="123"/>
      <c r="I1412" s="124"/>
      <c r="J1412" s="39">
        <f>(ROW(A1412)-4)/32</f>
        <v>44</v>
      </c>
      <c r="K1412" s="40">
        <f>$P$13</f>
        <v>6</v>
      </c>
      <c r="L1412" s="5"/>
      <c r="M1412" s="2"/>
      <c r="P1412" s="9"/>
    </row>
    <row r="1413" spans="1:18" s="8" customFormat="1" ht="42" customHeight="1">
      <c r="A1413" s="5"/>
      <c r="B1413" s="107" t="s">
        <v>19</v>
      </c>
      <c r="C1413" s="109" t="s">
        <v>20</v>
      </c>
      <c r="D1413" s="111" t="s">
        <v>21</v>
      </c>
      <c r="E1413" s="10" t="s">
        <v>22</v>
      </c>
      <c r="F1413" s="11" t="s">
        <v>23</v>
      </c>
      <c r="G1413" s="113" t="s">
        <v>24</v>
      </c>
      <c r="H1413" s="114"/>
      <c r="I1413" s="11" t="s">
        <v>25</v>
      </c>
      <c r="J1413" s="11" t="s">
        <v>26</v>
      </c>
      <c r="K1413" s="12" t="s">
        <v>27</v>
      </c>
      <c r="L1413" s="5"/>
      <c r="M1413" s="2"/>
      <c r="P1413" s="9"/>
    </row>
    <row r="1414" spans="1:18" s="8" customFormat="1" ht="22.5" customHeight="1">
      <c r="A1414" s="13"/>
      <c r="B1414" s="108"/>
      <c r="C1414" s="110"/>
      <c r="D1414" s="112"/>
      <c r="E1414" s="14" t="str">
        <f>$P$15</f>
        <v>B500SP</v>
      </c>
      <c r="F1414" s="15" t="s">
        <v>28</v>
      </c>
      <c r="G1414" s="16" t="s">
        <v>29</v>
      </c>
      <c r="H1414" s="16" t="s">
        <v>30</v>
      </c>
      <c r="I1414" s="16" t="s">
        <v>31</v>
      </c>
      <c r="J1414" s="16" t="s">
        <v>32</v>
      </c>
      <c r="K1414" s="17" t="s">
        <v>33</v>
      </c>
      <c r="L1414" s="13"/>
      <c r="M1414" s="2"/>
      <c r="N1414" s="18"/>
      <c r="O1414" s="18"/>
      <c r="P1414" s="19"/>
      <c r="Q1414" s="18"/>
    </row>
    <row r="1415" spans="1:18" s="5" customFormat="1" ht="19.5" customHeight="1">
      <c r="B1415" s="20">
        <v>1</v>
      </c>
      <c r="C1415" s="21">
        <v>2</v>
      </c>
      <c r="D1415" s="22">
        <v>3</v>
      </c>
      <c r="E1415" s="21">
        <v>5</v>
      </c>
      <c r="F1415" s="21">
        <v>6</v>
      </c>
      <c r="G1415" s="21">
        <v>7</v>
      </c>
      <c r="H1415" s="21">
        <v>8</v>
      </c>
      <c r="I1415" s="21">
        <v>9</v>
      </c>
      <c r="J1415" s="21">
        <v>10</v>
      </c>
      <c r="K1415" s="23">
        <v>11</v>
      </c>
      <c r="M1415" s="2"/>
      <c r="N1415" s="95"/>
      <c r="O1415" s="95"/>
      <c r="P1415" s="95"/>
      <c r="Q1415" s="95"/>
      <c r="R1415" s="95"/>
    </row>
    <row r="1416" spans="1:18" ht="38.25" customHeight="1">
      <c r="B1416" s="24"/>
      <c r="C1416" s="25"/>
      <c r="D1416" s="25"/>
      <c r="E1416" s="25"/>
      <c r="F1416" s="26"/>
      <c r="G1416" s="25"/>
      <c r="H1416" s="25"/>
      <c r="I1416" s="26"/>
      <c r="J1416" s="26"/>
      <c r="K1416" s="27"/>
      <c r="N1416" s="96"/>
      <c r="O1416" s="88"/>
      <c r="P1416" s="89"/>
      <c r="Q1416" s="89"/>
      <c r="R1416" s="89"/>
    </row>
    <row r="1417" spans="1:18" ht="38.25" customHeight="1">
      <c r="B1417" s="28"/>
      <c r="C1417" s="29"/>
      <c r="D1417" s="29"/>
      <c r="E1417" s="29"/>
      <c r="F1417" s="30"/>
      <c r="G1417" s="29"/>
      <c r="H1417" s="29"/>
      <c r="I1417" s="30"/>
      <c r="J1417" s="30"/>
      <c r="K1417" s="31"/>
      <c r="N1417" s="88"/>
      <c r="O1417" s="88"/>
      <c r="P1417" s="89"/>
      <c r="Q1417" s="89"/>
      <c r="R1417" s="89"/>
    </row>
    <row r="1418" spans="1:18" ht="38.25" customHeight="1">
      <c r="B1418" s="28"/>
      <c r="C1418" s="29"/>
      <c r="D1418" s="29"/>
      <c r="E1418" s="29"/>
      <c r="F1418" s="30"/>
      <c r="G1418" s="29"/>
      <c r="H1418" s="29"/>
      <c r="I1418" s="30"/>
      <c r="J1418" s="30"/>
      <c r="K1418" s="31"/>
      <c r="N1418" s="88"/>
      <c r="O1418" s="88"/>
      <c r="P1418" s="89"/>
      <c r="Q1418" s="89"/>
      <c r="R1418" s="89"/>
    </row>
    <row r="1419" spans="1:18" ht="38.25" customHeight="1">
      <c r="B1419" s="28"/>
      <c r="C1419" s="29"/>
      <c r="D1419" s="29"/>
      <c r="E1419" s="29"/>
      <c r="F1419" s="30"/>
      <c r="G1419" s="29"/>
      <c r="H1419" s="29"/>
      <c r="I1419" s="30"/>
      <c r="J1419" s="30"/>
      <c r="K1419" s="31"/>
      <c r="N1419" s="88"/>
      <c r="O1419" s="88"/>
      <c r="P1419" s="90"/>
      <c r="Q1419" s="90"/>
      <c r="R1419" s="90"/>
    </row>
    <row r="1420" spans="1:18" ht="38.25" customHeight="1">
      <c r="B1420" s="28"/>
      <c r="C1420" s="29"/>
      <c r="D1420" s="29"/>
      <c r="E1420" s="29"/>
      <c r="F1420" s="30"/>
      <c r="G1420" s="29"/>
      <c r="H1420" s="29"/>
      <c r="I1420" s="30"/>
      <c r="J1420" s="30"/>
      <c r="K1420" s="31"/>
      <c r="N1420" s="88"/>
      <c r="O1420" s="88"/>
      <c r="P1420" s="91"/>
      <c r="Q1420" s="91"/>
      <c r="R1420" s="91"/>
    </row>
    <row r="1421" spans="1:18" ht="38.25" customHeight="1">
      <c r="B1421" s="28"/>
      <c r="C1421" s="29"/>
      <c r="D1421" s="29"/>
      <c r="E1421" s="29"/>
      <c r="F1421" s="30"/>
      <c r="G1421" s="29"/>
      <c r="H1421" s="29"/>
      <c r="I1421" s="30"/>
      <c r="J1421" s="30"/>
      <c r="K1421" s="31"/>
      <c r="N1421" s="88"/>
      <c r="O1421" s="88"/>
      <c r="P1421" s="89"/>
      <c r="Q1421" s="89"/>
      <c r="R1421" s="89"/>
    </row>
    <row r="1422" spans="1:18" ht="38.25" customHeight="1">
      <c r="B1422" s="28"/>
      <c r="C1422" s="29"/>
      <c r="D1422" s="29"/>
      <c r="E1422" s="29"/>
      <c r="F1422" s="30"/>
      <c r="G1422" s="29"/>
      <c r="H1422" s="29"/>
      <c r="I1422" s="30"/>
      <c r="J1422" s="30"/>
      <c r="K1422" s="31"/>
      <c r="N1422" s="88"/>
      <c r="O1422" s="88"/>
      <c r="P1422" s="89"/>
      <c r="Q1422" s="89"/>
      <c r="R1422" s="89"/>
    </row>
    <row r="1423" spans="1:18" ht="38.25" customHeight="1">
      <c r="B1423" s="28"/>
      <c r="C1423" s="29"/>
      <c r="D1423" s="29"/>
      <c r="E1423" s="29"/>
      <c r="F1423" s="30"/>
      <c r="G1423" s="29"/>
      <c r="H1423" s="29"/>
      <c r="I1423" s="30"/>
      <c r="J1423" s="30"/>
      <c r="K1423" s="31"/>
      <c r="N1423" s="88"/>
      <c r="O1423" s="88"/>
      <c r="P1423" s="89"/>
      <c r="Q1423" s="89"/>
      <c r="R1423" s="89"/>
    </row>
    <row r="1424" spans="1:18" ht="38.25" customHeight="1">
      <c r="B1424" s="28"/>
      <c r="C1424" s="29"/>
      <c r="D1424" s="29"/>
      <c r="E1424" s="29"/>
      <c r="F1424" s="30"/>
      <c r="G1424" s="29"/>
      <c r="H1424" s="29"/>
      <c r="I1424" s="30"/>
      <c r="J1424" s="30"/>
      <c r="K1424" s="31"/>
      <c r="N1424" s="88"/>
      <c r="O1424" s="88"/>
      <c r="P1424" s="92"/>
      <c r="Q1424" s="92"/>
      <c r="R1424" s="92"/>
    </row>
    <row r="1425" spans="1:18" ht="38.25" customHeight="1">
      <c r="B1425" s="28"/>
      <c r="C1425" s="29"/>
      <c r="D1425" s="29"/>
      <c r="E1425" s="29"/>
      <c r="F1425" s="30"/>
      <c r="G1425" s="29"/>
      <c r="H1425" s="29"/>
      <c r="I1425" s="30"/>
      <c r="J1425" s="30"/>
      <c r="K1425" s="31"/>
      <c r="N1425" s="88"/>
      <c r="O1425" s="88"/>
      <c r="P1425" s="92"/>
      <c r="Q1425" s="92"/>
      <c r="R1425" s="92"/>
    </row>
    <row r="1426" spans="1:18" ht="38.25" customHeight="1">
      <c r="B1426" s="28"/>
      <c r="C1426" s="29"/>
      <c r="D1426" s="29"/>
      <c r="E1426" s="29"/>
      <c r="F1426" s="30"/>
      <c r="G1426" s="29"/>
      <c r="H1426" s="29"/>
      <c r="I1426" s="30"/>
      <c r="J1426" s="30"/>
      <c r="K1426" s="31"/>
      <c r="N1426" s="88"/>
      <c r="O1426" s="88"/>
      <c r="P1426" s="92"/>
      <c r="Q1426" s="92"/>
      <c r="R1426" s="92"/>
    </row>
    <row r="1427" spans="1:18" ht="38.25" customHeight="1">
      <c r="B1427" s="28"/>
      <c r="C1427" s="29"/>
      <c r="D1427" s="29"/>
      <c r="E1427" s="29"/>
      <c r="F1427" s="30"/>
      <c r="G1427" s="29"/>
      <c r="H1427" s="29"/>
      <c r="I1427" s="30"/>
      <c r="J1427" s="30"/>
      <c r="K1427" s="31"/>
      <c r="N1427" s="88"/>
      <c r="O1427" s="88"/>
      <c r="P1427" s="92"/>
      <c r="Q1427" s="92"/>
      <c r="R1427" s="92"/>
    </row>
    <row r="1428" spans="1:18" ht="38.25" customHeight="1">
      <c r="B1428" s="28"/>
      <c r="C1428" s="29"/>
      <c r="D1428" s="29"/>
      <c r="E1428" s="29"/>
      <c r="F1428" s="30"/>
      <c r="G1428" s="29"/>
      <c r="H1428" s="29"/>
      <c r="I1428" s="30"/>
      <c r="J1428" s="30"/>
      <c r="K1428" s="31"/>
      <c r="Q1428" s="3"/>
      <c r="R1428" s="3"/>
    </row>
    <row r="1429" spans="1:18" ht="38.25" customHeight="1">
      <c r="B1429" s="28"/>
      <c r="C1429" s="29"/>
      <c r="D1429" s="29"/>
      <c r="E1429" s="29"/>
      <c r="F1429" s="30"/>
      <c r="G1429" s="29"/>
      <c r="H1429" s="29"/>
      <c r="I1429" s="30"/>
      <c r="J1429" s="30"/>
      <c r="K1429" s="31"/>
    </row>
    <row r="1430" spans="1:18" ht="38.25" customHeight="1">
      <c r="B1430" s="28"/>
      <c r="C1430" s="29"/>
      <c r="D1430" s="29"/>
      <c r="E1430" s="29"/>
      <c r="F1430" s="30"/>
      <c r="G1430" s="29"/>
      <c r="H1430" s="29"/>
      <c r="I1430" s="30"/>
      <c r="J1430" s="30"/>
      <c r="K1430" s="31"/>
    </row>
    <row r="1431" spans="1:18" ht="38.25" customHeight="1">
      <c r="B1431" s="28"/>
      <c r="C1431" s="29"/>
      <c r="D1431" s="29"/>
      <c r="E1431" s="29"/>
      <c r="F1431" s="30"/>
      <c r="G1431" s="29"/>
      <c r="H1431" s="29"/>
      <c r="I1431" s="30"/>
      <c r="J1431" s="30"/>
      <c r="K1431" s="31"/>
    </row>
    <row r="1432" spans="1:18" ht="38.25" customHeight="1">
      <c r="B1432" s="28"/>
      <c r="C1432" s="29"/>
      <c r="D1432" s="29"/>
      <c r="E1432" s="29"/>
      <c r="F1432" s="30"/>
      <c r="G1432" s="29"/>
      <c r="H1432" s="29"/>
      <c r="I1432" s="30"/>
      <c r="J1432" s="30"/>
      <c r="K1432" s="31"/>
    </row>
    <row r="1433" spans="1:18" ht="38.25" customHeight="1">
      <c r="B1433" s="28"/>
      <c r="C1433" s="29"/>
      <c r="D1433" s="29"/>
      <c r="E1433" s="29"/>
      <c r="F1433" s="30"/>
      <c r="G1433" s="29"/>
      <c r="H1433" s="29"/>
      <c r="I1433" s="30"/>
      <c r="J1433" s="30"/>
      <c r="K1433" s="31"/>
    </row>
    <row r="1434" spans="1:18" ht="38.25" customHeight="1">
      <c r="B1434" s="28"/>
      <c r="C1434" s="29"/>
      <c r="D1434" s="29"/>
      <c r="E1434" s="29"/>
      <c r="F1434" s="30"/>
      <c r="G1434" s="29"/>
      <c r="H1434" s="29"/>
      <c r="I1434" s="30"/>
      <c r="J1434" s="30"/>
      <c r="K1434" s="31"/>
    </row>
    <row r="1435" spans="1:18" ht="38.25" customHeight="1">
      <c r="B1435" s="28"/>
      <c r="C1435" s="29"/>
      <c r="D1435" s="29"/>
      <c r="E1435" s="29"/>
      <c r="F1435" s="30"/>
      <c r="G1435" s="29"/>
      <c r="H1435" s="29"/>
      <c r="I1435" s="30"/>
      <c r="J1435" s="30"/>
      <c r="K1435" s="31"/>
    </row>
    <row r="1436" spans="1:18" ht="38.25" customHeight="1">
      <c r="B1436" s="28"/>
      <c r="C1436" s="29"/>
      <c r="D1436" s="29"/>
      <c r="E1436" s="29"/>
      <c r="F1436" s="30"/>
      <c r="G1436" s="29"/>
      <c r="H1436" s="29"/>
      <c r="I1436" s="30"/>
      <c r="J1436" s="30"/>
      <c r="K1436" s="31"/>
    </row>
    <row r="1437" spans="1:18" ht="38.25" customHeight="1">
      <c r="B1437" s="28"/>
      <c r="C1437" s="29"/>
      <c r="D1437" s="29"/>
      <c r="E1437" s="29"/>
      <c r="F1437" s="30"/>
      <c r="G1437" s="29"/>
      <c r="H1437" s="29"/>
      <c r="I1437" s="30"/>
      <c r="J1437" s="30"/>
      <c r="K1437" s="31"/>
    </row>
    <row r="1438" spans="1:18" ht="38.25" customHeight="1">
      <c r="B1438" s="32"/>
      <c r="C1438" s="33"/>
      <c r="D1438" s="33"/>
      <c r="E1438" s="33"/>
      <c r="F1438" s="34"/>
      <c r="G1438" s="33"/>
      <c r="H1438" s="33"/>
      <c r="I1438" s="34"/>
      <c r="J1438" s="34"/>
      <c r="K1438" s="35"/>
    </row>
    <row r="1439" spans="1:18" s="8" customFormat="1" ht="24.75" customHeight="1">
      <c r="A1439" s="36"/>
      <c r="B1439" s="93" t="str">
        <f>IF(ISBLANK($P$12),"",$P$12)</f>
        <v/>
      </c>
      <c r="C1439" s="94"/>
      <c r="D1439" s="94"/>
      <c r="E1439" s="94"/>
      <c r="F1439" s="94"/>
      <c r="G1439" s="37"/>
      <c r="H1439" s="84"/>
      <c r="I1439" s="84"/>
      <c r="J1439" s="84"/>
      <c r="K1439" s="85"/>
      <c r="L1439" s="38"/>
      <c r="M1439" s="2"/>
      <c r="P1439" s="9"/>
    </row>
    <row r="1440" spans="1:18" ht="23.1" customHeight="1">
      <c r="B1440" s="86" t="str">
        <f>IF(ISBLANK(P$19),"",P$19)</f>
        <v/>
      </c>
      <c r="C1440" s="87"/>
      <c r="D1440" s="87"/>
      <c r="E1440" s="87"/>
      <c r="F1440" s="87"/>
      <c r="G1440" s="87"/>
      <c r="H1440" s="87"/>
      <c r="I1440" s="87"/>
      <c r="J1440" s="87"/>
      <c r="K1440" s="87"/>
    </row>
    <row r="1441" spans="1:18" ht="12.75" customHeight="1"/>
    <row r="1442" spans="1:18" s="8" customFormat="1" ht="30" customHeight="1">
      <c r="A1442" s="4"/>
      <c r="B1442" s="115" t="s">
        <v>16</v>
      </c>
      <c r="C1442" s="116"/>
      <c r="D1442" s="117" t="str">
        <f>$P$8</f>
        <v>Budowa sali gimnastycznej wraz z łącznikiem</v>
      </c>
      <c r="E1442" s="118"/>
      <c r="F1442" s="118"/>
      <c r="G1442" s="118"/>
      <c r="H1442" s="118"/>
      <c r="I1442" s="119"/>
      <c r="J1442" s="97"/>
      <c r="K1442" s="98"/>
      <c r="L1442" s="5"/>
      <c r="M1442" s="2"/>
      <c r="N1442" s="6"/>
      <c r="O1442" s="6"/>
      <c r="P1442" s="7"/>
      <c r="Q1442" s="6"/>
    </row>
    <row r="1443" spans="1:18" s="8" customFormat="1" ht="19.5" customHeight="1">
      <c r="A1443" s="4"/>
      <c r="B1443" s="101" t="s">
        <v>17</v>
      </c>
      <c r="C1443" s="102"/>
      <c r="D1443" s="103" t="str">
        <f>$P$9</f>
        <v>ZBROJENIE ELEMENTÓW W POZIOMIE +3.20, +4.50</v>
      </c>
      <c r="E1443" s="103"/>
      <c r="F1443" s="103"/>
      <c r="G1443" s="103"/>
      <c r="H1443" s="103"/>
      <c r="I1443" s="104"/>
      <c r="J1443" s="99"/>
      <c r="K1443" s="100"/>
      <c r="L1443" s="5"/>
      <c r="M1443" s="2"/>
      <c r="P1443" s="9"/>
    </row>
    <row r="1444" spans="1:18" s="8" customFormat="1" ht="19.5" customHeight="1">
      <c r="A1444" s="4"/>
      <c r="B1444" s="105" t="str">
        <f>$P$11</f>
        <v>16.12.2024</v>
      </c>
      <c r="C1444" s="106"/>
      <c r="D1444" s="120" t="s">
        <v>18</v>
      </c>
      <c r="E1444" s="121"/>
      <c r="F1444" s="122" t="str">
        <f>$P$10</f>
        <v>PW-K-1002</v>
      </c>
      <c r="G1444" s="123"/>
      <c r="H1444" s="123"/>
      <c r="I1444" s="124"/>
      <c r="J1444" s="39">
        <f>(ROW(A1444)-4)/32</f>
        <v>45</v>
      </c>
      <c r="K1444" s="40">
        <f>$P$13</f>
        <v>6</v>
      </c>
      <c r="L1444" s="5"/>
      <c r="M1444" s="2"/>
      <c r="P1444" s="9"/>
    </row>
    <row r="1445" spans="1:18" s="8" customFormat="1" ht="42" customHeight="1">
      <c r="A1445" s="5"/>
      <c r="B1445" s="107" t="s">
        <v>19</v>
      </c>
      <c r="C1445" s="109" t="s">
        <v>20</v>
      </c>
      <c r="D1445" s="111" t="s">
        <v>21</v>
      </c>
      <c r="E1445" s="10" t="s">
        <v>22</v>
      </c>
      <c r="F1445" s="11" t="s">
        <v>23</v>
      </c>
      <c r="G1445" s="113" t="s">
        <v>24</v>
      </c>
      <c r="H1445" s="114"/>
      <c r="I1445" s="11" t="s">
        <v>25</v>
      </c>
      <c r="J1445" s="11" t="s">
        <v>26</v>
      </c>
      <c r="K1445" s="12" t="s">
        <v>27</v>
      </c>
      <c r="L1445" s="5"/>
      <c r="M1445" s="2"/>
      <c r="P1445" s="9"/>
    </row>
    <row r="1446" spans="1:18" s="8" customFormat="1" ht="22.5" customHeight="1">
      <c r="A1446" s="13"/>
      <c r="B1446" s="108"/>
      <c r="C1446" s="110"/>
      <c r="D1446" s="112"/>
      <c r="E1446" s="14" t="str">
        <f>$P$15</f>
        <v>B500SP</v>
      </c>
      <c r="F1446" s="15" t="s">
        <v>28</v>
      </c>
      <c r="G1446" s="16" t="s">
        <v>29</v>
      </c>
      <c r="H1446" s="16" t="s">
        <v>30</v>
      </c>
      <c r="I1446" s="16" t="s">
        <v>31</v>
      </c>
      <c r="J1446" s="16" t="s">
        <v>32</v>
      </c>
      <c r="K1446" s="17" t="s">
        <v>33</v>
      </c>
      <c r="L1446" s="13"/>
      <c r="M1446" s="2"/>
      <c r="N1446" s="18"/>
      <c r="O1446" s="18"/>
      <c r="P1446" s="19"/>
      <c r="Q1446" s="18"/>
    </row>
    <row r="1447" spans="1:18" s="5" customFormat="1" ht="19.5" customHeight="1">
      <c r="B1447" s="20">
        <v>1</v>
      </c>
      <c r="C1447" s="21">
        <v>2</v>
      </c>
      <c r="D1447" s="22">
        <v>3</v>
      </c>
      <c r="E1447" s="21">
        <v>5</v>
      </c>
      <c r="F1447" s="21">
        <v>6</v>
      </c>
      <c r="G1447" s="21">
        <v>7</v>
      </c>
      <c r="H1447" s="21">
        <v>8</v>
      </c>
      <c r="I1447" s="21">
        <v>9</v>
      </c>
      <c r="J1447" s="21">
        <v>10</v>
      </c>
      <c r="K1447" s="23">
        <v>11</v>
      </c>
      <c r="M1447" s="2"/>
      <c r="N1447" s="95"/>
      <c r="O1447" s="95"/>
      <c r="P1447" s="95"/>
      <c r="Q1447" s="95"/>
      <c r="R1447" s="95"/>
    </row>
    <row r="1448" spans="1:18" ht="38.25" customHeight="1">
      <c r="B1448" s="24"/>
      <c r="C1448" s="25"/>
      <c r="D1448" s="25"/>
      <c r="E1448" s="25"/>
      <c r="F1448" s="26"/>
      <c r="G1448" s="25"/>
      <c r="H1448" s="25"/>
      <c r="I1448" s="26"/>
      <c r="J1448" s="26"/>
      <c r="K1448" s="27"/>
      <c r="N1448" s="96"/>
      <c r="O1448" s="88"/>
      <c r="P1448" s="89"/>
      <c r="Q1448" s="89"/>
      <c r="R1448" s="89"/>
    </row>
    <row r="1449" spans="1:18" ht="38.25" customHeight="1">
      <c r="B1449" s="28"/>
      <c r="C1449" s="29"/>
      <c r="D1449" s="29"/>
      <c r="E1449" s="29"/>
      <c r="F1449" s="30"/>
      <c r="G1449" s="29"/>
      <c r="H1449" s="29"/>
      <c r="I1449" s="30"/>
      <c r="J1449" s="30"/>
      <c r="K1449" s="31"/>
      <c r="N1449" s="88"/>
      <c r="O1449" s="88"/>
      <c r="P1449" s="89"/>
      <c r="Q1449" s="89"/>
      <c r="R1449" s="89"/>
    </row>
    <row r="1450" spans="1:18" ht="38.25" customHeight="1">
      <c r="B1450" s="28"/>
      <c r="C1450" s="29"/>
      <c r="D1450" s="29"/>
      <c r="E1450" s="29"/>
      <c r="F1450" s="30"/>
      <c r="G1450" s="29"/>
      <c r="H1450" s="29"/>
      <c r="I1450" s="30"/>
      <c r="J1450" s="30"/>
      <c r="K1450" s="31"/>
      <c r="N1450" s="88"/>
      <c r="O1450" s="88"/>
      <c r="P1450" s="89"/>
      <c r="Q1450" s="89"/>
      <c r="R1450" s="89"/>
    </row>
    <row r="1451" spans="1:18" ht="38.25" customHeight="1">
      <c r="B1451" s="28"/>
      <c r="C1451" s="29"/>
      <c r="D1451" s="29"/>
      <c r="E1451" s="29"/>
      <c r="F1451" s="30"/>
      <c r="G1451" s="29"/>
      <c r="H1451" s="29"/>
      <c r="I1451" s="30"/>
      <c r="J1451" s="30"/>
      <c r="K1451" s="31"/>
      <c r="N1451" s="88"/>
      <c r="O1451" s="88"/>
      <c r="P1451" s="90"/>
      <c r="Q1451" s="90"/>
      <c r="R1451" s="90"/>
    </row>
    <row r="1452" spans="1:18" ht="38.25" customHeight="1">
      <c r="B1452" s="28"/>
      <c r="C1452" s="29"/>
      <c r="D1452" s="29"/>
      <c r="E1452" s="29"/>
      <c r="F1452" s="30"/>
      <c r="G1452" s="29"/>
      <c r="H1452" s="29"/>
      <c r="I1452" s="30"/>
      <c r="J1452" s="30"/>
      <c r="K1452" s="31"/>
      <c r="N1452" s="88"/>
      <c r="O1452" s="88"/>
      <c r="P1452" s="91"/>
      <c r="Q1452" s="91"/>
      <c r="R1452" s="91"/>
    </row>
    <row r="1453" spans="1:18" ht="38.25" customHeight="1">
      <c r="B1453" s="28"/>
      <c r="C1453" s="29"/>
      <c r="D1453" s="29"/>
      <c r="E1453" s="29"/>
      <c r="F1453" s="30"/>
      <c r="G1453" s="29"/>
      <c r="H1453" s="29"/>
      <c r="I1453" s="30"/>
      <c r="J1453" s="30"/>
      <c r="K1453" s="31"/>
      <c r="N1453" s="88"/>
      <c r="O1453" s="88"/>
      <c r="P1453" s="89"/>
      <c r="Q1453" s="89"/>
      <c r="R1453" s="89"/>
    </row>
    <row r="1454" spans="1:18" ht="38.25" customHeight="1">
      <c r="B1454" s="28"/>
      <c r="C1454" s="29"/>
      <c r="D1454" s="29"/>
      <c r="E1454" s="29"/>
      <c r="F1454" s="30"/>
      <c r="G1454" s="29"/>
      <c r="H1454" s="29"/>
      <c r="I1454" s="30"/>
      <c r="J1454" s="30"/>
      <c r="K1454" s="31"/>
      <c r="N1454" s="88"/>
      <c r="O1454" s="88"/>
      <c r="P1454" s="89"/>
      <c r="Q1454" s="89"/>
      <c r="R1454" s="89"/>
    </row>
    <row r="1455" spans="1:18" ht="38.25" customHeight="1">
      <c r="B1455" s="28"/>
      <c r="C1455" s="29"/>
      <c r="D1455" s="29"/>
      <c r="E1455" s="29"/>
      <c r="F1455" s="30"/>
      <c r="G1455" s="29"/>
      <c r="H1455" s="29"/>
      <c r="I1455" s="30"/>
      <c r="J1455" s="30"/>
      <c r="K1455" s="31"/>
      <c r="N1455" s="88"/>
      <c r="O1455" s="88"/>
      <c r="P1455" s="89"/>
      <c r="Q1455" s="89"/>
      <c r="R1455" s="89"/>
    </row>
    <row r="1456" spans="1:18" ht="38.25" customHeight="1">
      <c r="B1456" s="28"/>
      <c r="C1456" s="29"/>
      <c r="D1456" s="29"/>
      <c r="E1456" s="29"/>
      <c r="F1456" s="30"/>
      <c r="G1456" s="29"/>
      <c r="H1456" s="29"/>
      <c r="I1456" s="30"/>
      <c r="J1456" s="30"/>
      <c r="K1456" s="31"/>
      <c r="N1456" s="88"/>
      <c r="O1456" s="88"/>
      <c r="P1456" s="92"/>
      <c r="Q1456" s="92"/>
      <c r="R1456" s="92"/>
    </row>
    <row r="1457" spans="1:18" ht="38.25" customHeight="1">
      <c r="B1457" s="28"/>
      <c r="C1457" s="29"/>
      <c r="D1457" s="29"/>
      <c r="E1457" s="29"/>
      <c r="F1457" s="30"/>
      <c r="G1457" s="29"/>
      <c r="H1457" s="29"/>
      <c r="I1457" s="30"/>
      <c r="J1457" s="30"/>
      <c r="K1457" s="31"/>
      <c r="N1457" s="88"/>
      <c r="O1457" s="88"/>
      <c r="P1457" s="92"/>
      <c r="Q1457" s="92"/>
      <c r="R1457" s="92"/>
    </row>
    <row r="1458" spans="1:18" ht="38.25" customHeight="1">
      <c r="B1458" s="28"/>
      <c r="C1458" s="29"/>
      <c r="D1458" s="29"/>
      <c r="E1458" s="29"/>
      <c r="F1458" s="30"/>
      <c r="G1458" s="29"/>
      <c r="H1458" s="29"/>
      <c r="I1458" s="30"/>
      <c r="J1458" s="30"/>
      <c r="K1458" s="31"/>
      <c r="N1458" s="88"/>
      <c r="O1458" s="88"/>
      <c r="P1458" s="92"/>
      <c r="Q1458" s="92"/>
      <c r="R1458" s="92"/>
    </row>
    <row r="1459" spans="1:18" ht="38.25" customHeight="1">
      <c r="B1459" s="28"/>
      <c r="C1459" s="29"/>
      <c r="D1459" s="29"/>
      <c r="E1459" s="29"/>
      <c r="F1459" s="30"/>
      <c r="G1459" s="29"/>
      <c r="H1459" s="29"/>
      <c r="I1459" s="30"/>
      <c r="J1459" s="30"/>
      <c r="K1459" s="31"/>
      <c r="N1459" s="88"/>
      <c r="O1459" s="88"/>
      <c r="P1459" s="92"/>
      <c r="Q1459" s="92"/>
      <c r="R1459" s="92"/>
    </row>
    <row r="1460" spans="1:18" ht="38.25" customHeight="1">
      <c r="B1460" s="28"/>
      <c r="C1460" s="29"/>
      <c r="D1460" s="29"/>
      <c r="E1460" s="29"/>
      <c r="F1460" s="30"/>
      <c r="G1460" s="29"/>
      <c r="H1460" s="29"/>
      <c r="I1460" s="30"/>
      <c r="J1460" s="30"/>
      <c r="K1460" s="31"/>
      <c r="Q1460" s="3"/>
      <c r="R1460" s="3"/>
    </row>
    <row r="1461" spans="1:18" ht="38.25" customHeight="1">
      <c r="B1461" s="28"/>
      <c r="C1461" s="29"/>
      <c r="D1461" s="29"/>
      <c r="E1461" s="29"/>
      <c r="F1461" s="30"/>
      <c r="G1461" s="29"/>
      <c r="H1461" s="29"/>
      <c r="I1461" s="30"/>
      <c r="J1461" s="30"/>
      <c r="K1461" s="31"/>
    </row>
    <row r="1462" spans="1:18" ht="38.25" customHeight="1">
      <c r="B1462" s="28"/>
      <c r="C1462" s="29"/>
      <c r="D1462" s="29"/>
      <c r="E1462" s="29"/>
      <c r="F1462" s="30"/>
      <c r="G1462" s="29"/>
      <c r="H1462" s="29"/>
      <c r="I1462" s="30"/>
      <c r="J1462" s="30"/>
      <c r="K1462" s="31"/>
    </row>
    <row r="1463" spans="1:18" ht="38.25" customHeight="1">
      <c r="B1463" s="28"/>
      <c r="C1463" s="29"/>
      <c r="D1463" s="29"/>
      <c r="E1463" s="29"/>
      <c r="F1463" s="30"/>
      <c r="G1463" s="29"/>
      <c r="H1463" s="29"/>
      <c r="I1463" s="30"/>
      <c r="J1463" s="30"/>
      <c r="K1463" s="31"/>
    </row>
    <row r="1464" spans="1:18" ht="38.25" customHeight="1">
      <c r="B1464" s="28"/>
      <c r="C1464" s="29"/>
      <c r="D1464" s="29"/>
      <c r="E1464" s="29"/>
      <c r="F1464" s="30"/>
      <c r="G1464" s="29"/>
      <c r="H1464" s="29"/>
      <c r="I1464" s="30"/>
      <c r="J1464" s="30"/>
      <c r="K1464" s="31"/>
    </row>
    <row r="1465" spans="1:18" ht="38.25" customHeight="1">
      <c r="B1465" s="28"/>
      <c r="C1465" s="29"/>
      <c r="D1465" s="29"/>
      <c r="E1465" s="29"/>
      <c r="F1465" s="30"/>
      <c r="G1465" s="29"/>
      <c r="H1465" s="29"/>
      <c r="I1465" s="30"/>
      <c r="J1465" s="30"/>
      <c r="K1465" s="31"/>
    </row>
    <row r="1466" spans="1:18" ht="38.25" customHeight="1">
      <c r="B1466" s="28"/>
      <c r="C1466" s="29"/>
      <c r="D1466" s="29"/>
      <c r="E1466" s="29"/>
      <c r="F1466" s="30"/>
      <c r="G1466" s="29"/>
      <c r="H1466" s="29"/>
      <c r="I1466" s="30"/>
      <c r="J1466" s="30"/>
      <c r="K1466" s="31"/>
    </row>
    <row r="1467" spans="1:18" ht="38.25" customHeight="1">
      <c r="B1467" s="28"/>
      <c r="C1467" s="29"/>
      <c r="D1467" s="29"/>
      <c r="E1467" s="29"/>
      <c r="F1467" s="30"/>
      <c r="G1467" s="29"/>
      <c r="H1467" s="29"/>
      <c r="I1467" s="30"/>
      <c r="J1467" s="30"/>
      <c r="K1467" s="31"/>
    </row>
    <row r="1468" spans="1:18" ht="38.25" customHeight="1">
      <c r="B1468" s="28"/>
      <c r="C1468" s="29"/>
      <c r="D1468" s="29"/>
      <c r="E1468" s="29"/>
      <c r="F1468" s="30"/>
      <c r="G1468" s="29"/>
      <c r="H1468" s="29"/>
      <c r="I1468" s="30"/>
      <c r="J1468" s="30"/>
      <c r="K1468" s="31"/>
    </row>
    <row r="1469" spans="1:18" ht="38.25" customHeight="1">
      <c r="B1469" s="28"/>
      <c r="C1469" s="29"/>
      <c r="D1469" s="29"/>
      <c r="E1469" s="29"/>
      <c r="F1469" s="30"/>
      <c r="G1469" s="29"/>
      <c r="H1469" s="29"/>
      <c r="I1469" s="30"/>
      <c r="J1469" s="30"/>
      <c r="K1469" s="31"/>
    </row>
    <row r="1470" spans="1:18" ht="38.25" customHeight="1">
      <c r="B1470" s="32"/>
      <c r="C1470" s="33"/>
      <c r="D1470" s="33"/>
      <c r="E1470" s="33"/>
      <c r="F1470" s="34"/>
      <c r="G1470" s="33"/>
      <c r="H1470" s="33"/>
      <c r="I1470" s="34"/>
      <c r="J1470" s="34"/>
      <c r="K1470" s="35"/>
    </row>
    <row r="1471" spans="1:18" s="8" customFormat="1" ht="24.75" customHeight="1">
      <c r="A1471" s="36"/>
      <c r="B1471" s="93" t="str">
        <f>IF(ISBLANK($P$12),"",$P$12)</f>
        <v/>
      </c>
      <c r="C1471" s="94"/>
      <c r="D1471" s="94"/>
      <c r="E1471" s="94"/>
      <c r="F1471" s="94"/>
      <c r="G1471" s="37"/>
      <c r="H1471" s="84"/>
      <c r="I1471" s="84"/>
      <c r="J1471" s="84"/>
      <c r="K1471" s="85"/>
      <c r="L1471" s="38"/>
      <c r="M1471" s="2"/>
      <c r="P1471" s="9"/>
    </row>
    <row r="1472" spans="1:18" ht="23.1" customHeight="1">
      <c r="B1472" s="86" t="str">
        <f>IF(ISBLANK(P$19),"",P$19)</f>
        <v/>
      </c>
      <c r="C1472" s="87"/>
      <c r="D1472" s="87"/>
      <c r="E1472" s="87"/>
      <c r="F1472" s="87"/>
      <c r="G1472" s="87"/>
      <c r="H1472" s="87"/>
      <c r="I1472" s="87"/>
      <c r="J1472" s="87"/>
      <c r="K1472" s="87"/>
    </row>
    <row r="1473" spans="1:18" ht="12.75" customHeight="1"/>
    <row r="1474" spans="1:18" s="8" customFormat="1" ht="30" customHeight="1">
      <c r="A1474" s="4"/>
      <c r="B1474" s="115" t="s">
        <v>16</v>
      </c>
      <c r="C1474" s="116"/>
      <c r="D1474" s="117" t="str">
        <f>$P$8</f>
        <v>Budowa sali gimnastycznej wraz z łącznikiem</v>
      </c>
      <c r="E1474" s="118"/>
      <c r="F1474" s="118"/>
      <c r="G1474" s="118"/>
      <c r="H1474" s="118"/>
      <c r="I1474" s="119"/>
      <c r="J1474" s="97"/>
      <c r="K1474" s="98"/>
      <c r="L1474" s="5"/>
      <c r="M1474" s="2"/>
      <c r="N1474" s="6"/>
      <c r="O1474" s="6"/>
      <c r="P1474" s="7"/>
      <c r="Q1474" s="6"/>
    </row>
    <row r="1475" spans="1:18" s="8" customFormat="1" ht="19.5" customHeight="1">
      <c r="A1475" s="4"/>
      <c r="B1475" s="101" t="s">
        <v>17</v>
      </c>
      <c r="C1475" s="102"/>
      <c r="D1475" s="103" t="str">
        <f>$P$9</f>
        <v>ZBROJENIE ELEMENTÓW W POZIOMIE +3.20, +4.50</v>
      </c>
      <c r="E1475" s="103"/>
      <c r="F1475" s="103"/>
      <c r="G1475" s="103"/>
      <c r="H1475" s="103"/>
      <c r="I1475" s="104"/>
      <c r="J1475" s="99"/>
      <c r="K1475" s="100"/>
      <c r="L1475" s="5"/>
      <c r="M1475" s="2"/>
      <c r="P1475" s="9"/>
    </row>
    <row r="1476" spans="1:18" s="8" customFormat="1" ht="19.5" customHeight="1">
      <c r="A1476" s="4"/>
      <c r="B1476" s="105" t="str">
        <f>$P$11</f>
        <v>16.12.2024</v>
      </c>
      <c r="C1476" s="106"/>
      <c r="D1476" s="120" t="s">
        <v>18</v>
      </c>
      <c r="E1476" s="121"/>
      <c r="F1476" s="122" t="str">
        <f>$P$10</f>
        <v>PW-K-1002</v>
      </c>
      <c r="G1476" s="123"/>
      <c r="H1476" s="123"/>
      <c r="I1476" s="124"/>
      <c r="J1476" s="39">
        <f>(ROW(A1476)-4)/32</f>
        <v>46</v>
      </c>
      <c r="K1476" s="40">
        <f>$P$13</f>
        <v>6</v>
      </c>
      <c r="L1476" s="5"/>
      <c r="M1476" s="2"/>
      <c r="P1476" s="9"/>
    </row>
    <row r="1477" spans="1:18" s="8" customFormat="1" ht="42" customHeight="1">
      <c r="A1477" s="5"/>
      <c r="B1477" s="107" t="s">
        <v>19</v>
      </c>
      <c r="C1477" s="109" t="s">
        <v>20</v>
      </c>
      <c r="D1477" s="111" t="s">
        <v>21</v>
      </c>
      <c r="E1477" s="10" t="s">
        <v>22</v>
      </c>
      <c r="F1477" s="11" t="s">
        <v>23</v>
      </c>
      <c r="G1477" s="113" t="s">
        <v>24</v>
      </c>
      <c r="H1477" s="114"/>
      <c r="I1477" s="11" t="s">
        <v>25</v>
      </c>
      <c r="J1477" s="11" t="s">
        <v>26</v>
      </c>
      <c r="K1477" s="12" t="s">
        <v>27</v>
      </c>
      <c r="L1477" s="5"/>
      <c r="M1477" s="2"/>
      <c r="P1477" s="9"/>
    </row>
    <row r="1478" spans="1:18" s="8" customFormat="1" ht="22.5" customHeight="1">
      <c r="A1478" s="13"/>
      <c r="B1478" s="108"/>
      <c r="C1478" s="110"/>
      <c r="D1478" s="112"/>
      <c r="E1478" s="14" t="str">
        <f>$P$15</f>
        <v>B500SP</v>
      </c>
      <c r="F1478" s="15" t="s">
        <v>28</v>
      </c>
      <c r="G1478" s="16" t="s">
        <v>29</v>
      </c>
      <c r="H1478" s="16" t="s">
        <v>30</v>
      </c>
      <c r="I1478" s="16" t="s">
        <v>31</v>
      </c>
      <c r="J1478" s="16" t="s">
        <v>32</v>
      </c>
      <c r="K1478" s="17" t="s">
        <v>33</v>
      </c>
      <c r="L1478" s="13"/>
      <c r="M1478" s="2"/>
      <c r="N1478" s="18"/>
      <c r="O1478" s="18"/>
      <c r="P1478" s="19"/>
      <c r="Q1478" s="18"/>
    </row>
    <row r="1479" spans="1:18" s="5" customFormat="1" ht="19.5" customHeight="1">
      <c r="B1479" s="20">
        <v>1</v>
      </c>
      <c r="C1479" s="21">
        <v>2</v>
      </c>
      <c r="D1479" s="22">
        <v>3</v>
      </c>
      <c r="E1479" s="21">
        <v>5</v>
      </c>
      <c r="F1479" s="21">
        <v>6</v>
      </c>
      <c r="G1479" s="21">
        <v>7</v>
      </c>
      <c r="H1479" s="21">
        <v>8</v>
      </c>
      <c r="I1479" s="21">
        <v>9</v>
      </c>
      <c r="J1479" s="21">
        <v>10</v>
      </c>
      <c r="K1479" s="23">
        <v>11</v>
      </c>
      <c r="M1479" s="2"/>
      <c r="N1479" s="95"/>
      <c r="O1479" s="95"/>
      <c r="P1479" s="95"/>
      <c r="Q1479" s="95"/>
      <c r="R1479" s="95"/>
    </row>
    <row r="1480" spans="1:18" ht="38.25" customHeight="1">
      <c r="B1480" s="24"/>
      <c r="C1480" s="25"/>
      <c r="D1480" s="25"/>
      <c r="E1480" s="25"/>
      <c r="F1480" s="26"/>
      <c r="G1480" s="25"/>
      <c r="H1480" s="25"/>
      <c r="I1480" s="26"/>
      <c r="J1480" s="26"/>
      <c r="K1480" s="27"/>
      <c r="N1480" s="96"/>
      <c r="O1480" s="88"/>
      <c r="P1480" s="89"/>
      <c r="Q1480" s="89"/>
      <c r="R1480" s="89"/>
    </row>
    <row r="1481" spans="1:18" ht="38.25" customHeight="1">
      <c r="B1481" s="28"/>
      <c r="C1481" s="29"/>
      <c r="D1481" s="29"/>
      <c r="E1481" s="29"/>
      <c r="F1481" s="30"/>
      <c r="G1481" s="29"/>
      <c r="H1481" s="29"/>
      <c r="I1481" s="30"/>
      <c r="J1481" s="30"/>
      <c r="K1481" s="31"/>
      <c r="N1481" s="88"/>
      <c r="O1481" s="88"/>
      <c r="P1481" s="89"/>
      <c r="Q1481" s="89"/>
      <c r="R1481" s="89"/>
    </row>
    <row r="1482" spans="1:18" ht="38.25" customHeight="1">
      <c r="B1482" s="28"/>
      <c r="C1482" s="29"/>
      <c r="D1482" s="29"/>
      <c r="E1482" s="29"/>
      <c r="F1482" s="30"/>
      <c r="G1482" s="29"/>
      <c r="H1482" s="29"/>
      <c r="I1482" s="30"/>
      <c r="J1482" s="30"/>
      <c r="K1482" s="31"/>
      <c r="N1482" s="88"/>
      <c r="O1482" s="88"/>
      <c r="P1482" s="89"/>
      <c r="Q1482" s="89"/>
      <c r="R1482" s="89"/>
    </row>
    <row r="1483" spans="1:18" ht="38.25" customHeight="1">
      <c r="B1483" s="28"/>
      <c r="C1483" s="29"/>
      <c r="D1483" s="29"/>
      <c r="E1483" s="29"/>
      <c r="F1483" s="30"/>
      <c r="G1483" s="29"/>
      <c r="H1483" s="29"/>
      <c r="I1483" s="30"/>
      <c r="J1483" s="30"/>
      <c r="K1483" s="31"/>
      <c r="N1483" s="88"/>
      <c r="O1483" s="88"/>
      <c r="P1483" s="90"/>
      <c r="Q1483" s="90"/>
      <c r="R1483" s="90"/>
    </row>
    <row r="1484" spans="1:18" ht="38.25" customHeight="1">
      <c r="B1484" s="28"/>
      <c r="C1484" s="29"/>
      <c r="D1484" s="29"/>
      <c r="E1484" s="29"/>
      <c r="F1484" s="30"/>
      <c r="G1484" s="29"/>
      <c r="H1484" s="29"/>
      <c r="I1484" s="30"/>
      <c r="J1484" s="30"/>
      <c r="K1484" s="31"/>
      <c r="N1484" s="88"/>
      <c r="O1484" s="88"/>
      <c r="P1484" s="91"/>
      <c r="Q1484" s="91"/>
      <c r="R1484" s="91"/>
    </row>
    <row r="1485" spans="1:18" ht="38.25" customHeight="1">
      <c r="B1485" s="28"/>
      <c r="C1485" s="29"/>
      <c r="D1485" s="29"/>
      <c r="E1485" s="29"/>
      <c r="F1485" s="30"/>
      <c r="G1485" s="29"/>
      <c r="H1485" s="29"/>
      <c r="I1485" s="30"/>
      <c r="J1485" s="30"/>
      <c r="K1485" s="31"/>
      <c r="N1485" s="88"/>
      <c r="O1485" s="88"/>
      <c r="P1485" s="89"/>
      <c r="Q1485" s="89"/>
      <c r="R1485" s="89"/>
    </row>
    <row r="1486" spans="1:18" ht="38.25" customHeight="1">
      <c r="B1486" s="28"/>
      <c r="C1486" s="29"/>
      <c r="D1486" s="29"/>
      <c r="E1486" s="29"/>
      <c r="F1486" s="30"/>
      <c r="G1486" s="29"/>
      <c r="H1486" s="29"/>
      <c r="I1486" s="30"/>
      <c r="J1486" s="30"/>
      <c r="K1486" s="31"/>
      <c r="N1486" s="88"/>
      <c r="O1486" s="88"/>
      <c r="P1486" s="89"/>
      <c r="Q1486" s="89"/>
      <c r="R1486" s="89"/>
    </row>
    <row r="1487" spans="1:18" ht="38.25" customHeight="1">
      <c r="B1487" s="28"/>
      <c r="C1487" s="29"/>
      <c r="D1487" s="29"/>
      <c r="E1487" s="29"/>
      <c r="F1487" s="30"/>
      <c r="G1487" s="29"/>
      <c r="H1487" s="29"/>
      <c r="I1487" s="30"/>
      <c r="J1487" s="30"/>
      <c r="K1487" s="31"/>
      <c r="N1487" s="88"/>
      <c r="O1487" s="88"/>
      <c r="P1487" s="89"/>
      <c r="Q1487" s="89"/>
      <c r="R1487" s="89"/>
    </row>
    <row r="1488" spans="1:18" ht="38.25" customHeight="1">
      <c r="B1488" s="28"/>
      <c r="C1488" s="29"/>
      <c r="D1488" s="29"/>
      <c r="E1488" s="29"/>
      <c r="F1488" s="30"/>
      <c r="G1488" s="29"/>
      <c r="H1488" s="29"/>
      <c r="I1488" s="30"/>
      <c r="J1488" s="30"/>
      <c r="K1488" s="31"/>
      <c r="N1488" s="88"/>
      <c r="O1488" s="88"/>
      <c r="P1488" s="92"/>
      <c r="Q1488" s="92"/>
      <c r="R1488" s="92"/>
    </row>
    <row r="1489" spans="1:18" ht="38.25" customHeight="1">
      <c r="B1489" s="28"/>
      <c r="C1489" s="29"/>
      <c r="D1489" s="29"/>
      <c r="E1489" s="29"/>
      <c r="F1489" s="30"/>
      <c r="G1489" s="29"/>
      <c r="H1489" s="29"/>
      <c r="I1489" s="30"/>
      <c r="J1489" s="30"/>
      <c r="K1489" s="31"/>
      <c r="N1489" s="88"/>
      <c r="O1489" s="88"/>
      <c r="P1489" s="92"/>
      <c r="Q1489" s="92"/>
      <c r="R1489" s="92"/>
    </row>
    <row r="1490" spans="1:18" ht="38.25" customHeight="1">
      <c r="B1490" s="28"/>
      <c r="C1490" s="29"/>
      <c r="D1490" s="29"/>
      <c r="E1490" s="29"/>
      <c r="F1490" s="30"/>
      <c r="G1490" s="29"/>
      <c r="H1490" s="29"/>
      <c r="I1490" s="30"/>
      <c r="J1490" s="30"/>
      <c r="K1490" s="31"/>
      <c r="N1490" s="88"/>
      <c r="O1490" s="88"/>
      <c r="P1490" s="92"/>
      <c r="Q1490" s="92"/>
      <c r="R1490" s="92"/>
    </row>
    <row r="1491" spans="1:18" ht="38.25" customHeight="1">
      <c r="B1491" s="28"/>
      <c r="C1491" s="29"/>
      <c r="D1491" s="29"/>
      <c r="E1491" s="29"/>
      <c r="F1491" s="30"/>
      <c r="G1491" s="29"/>
      <c r="H1491" s="29"/>
      <c r="I1491" s="30"/>
      <c r="J1491" s="30"/>
      <c r="K1491" s="31"/>
      <c r="N1491" s="88"/>
      <c r="O1491" s="88"/>
      <c r="P1491" s="92"/>
      <c r="Q1491" s="92"/>
      <c r="R1491" s="92"/>
    </row>
    <row r="1492" spans="1:18" ht="38.25" customHeight="1">
      <c r="B1492" s="28"/>
      <c r="C1492" s="29"/>
      <c r="D1492" s="29"/>
      <c r="E1492" s="29"/>
      <c r="F1492" s="30"/>
      <c r="G1492" s="29"/>
      <c r="H1492" s="29"/>
      <c r="I1492" s="30"/>
      <c r="J1492" s="30"/>
      <c r="K1492" s="31"/>
      <c r="Q1492" s="3"/>
      <c r="R1492" s="3"/>
    </row>
    <row r="1493" spans="1:18" ht="38.25" customHeight="1">
      <c r="B1493" s="28"/>
      <c r="C1493" s="29"/>
      <c r="D1493" s="29"/>
      <c r="E1493" s="29"/>
      <c r="F1493" s="30"/>
      <c r="G1493" s="29"/>
      <c r="H1493" s="29"/>
      <c r="I1493" s="30"/>
      <c r="J1493" s="30"/>
      <c r="K1493" s="31"/>
    </row>
    <row r="1494" spans="1:18" ht="38.25" customHeight="1">
      <c r="B1494" s="28"/>
      <c r="C1494" s="29"/>
      <c r="D1494" s="29"/>
      <c r="E1494" s="29"/>
      <c r="F1494" s="30"/>
      <c r="G1494" s="29"/>
      <c r="H1494" s="29"/>
      <c r="I1494" s="30"/>
      <c r="J1494" s="30"/>
      <c r="K1494" s="31"/>
    </row>
    <row r="1495" spans="1:18" ht="38.25" customHeight="1">
      <c r="B1495" s="28"/>
      <c r="C1495" s="29"/>
      <c r="D1495" s="29"/>
      <c r="E1495" s="29"/>
      <c r="F1495" s="30"/>
      <c r="G1495" s="29"/>
      <c r="H1495" s="29"/>
      <c r="I1495" s="30"/>
      <c r="J1495" s="30"/>
      <c r="K1495" s="31"/>
    </row>
    <row r="1496" spans="1:18" ht="38.25" customHeight="1">
      <c r="B1496" s="28"/>
      <c r="C1496" s="29"/>
      <c r="D1496" s="29"/>
      <c r="E1496" s="29"/>
      <c r="F1496" s="30"/>
      <c r="G1496" s="29"/>
      <c r="H1496" s="29"/>
      <c r="I1496" s="30"/>
      <c r="J1496" s="30"/>
      <c r="K1496" s="31"/>
    </row>
    <row r="1497" spans="1:18" ht="38.25" customHeight="1">
      <c r="B1497" s="28"/>
      <c r="C1497" s="29"/>
      <c r="D1497" s="29"/>
      <c r="E1497" s="29"/>
      <c r="F1497" s="30"/>
      <c r="G1497" s="29"/>
      <c r="H1497" s="29"/>
      <c r="I1497" s="30"/>
      <c r="J1497" s="30"/>
      <c r="K1497" s="31"/>
    </row>
    <row r="1498" spans="1:18" ht="38.25" customHeight="1">
      <c r="B1498" s="28"/>
      <c r="C1498" s="29"/>
      <c r="D1498" s="29"/>
      <c r="E1498" s="29"/>
      <c r="F1498" s="30"/>
      <c r="G1498" s="29"/>
      <c r="H1498" s="29"/>
      <c r="I1498" s="30"/>
      <c r="J1498" s="30"/>
      <c r="K1498" s="31"/>
    </row>
    <row r="1499" spans="1:18" ht="38.25" customHeight="1">
      <c r="B1499" s="28"/>
      <c r="C1499" s="29"/>
      <c r="D1499" s="29"/>
      <c r="E1499" s="29"/>
      <c r="F1499" s="30"/>
      <c r="G1499" s="29"/>
      <c r="H1499" s="29"/>
      <c r="I1499" s="30"/>
      <c r="J1499" s="30"/>
      <c r="K1499" s="31"/>
    </row>
    <row r="1500" spans="1:18" ht="38.25" customHeight="1">
      <c r="B1500" s="28"/>
      <c r="C1500" s="29"/>
      <c r="D1500" s="29"/>
      <c r="E1500" s="29"/>
      <c r="F1500" s="30"/>
      <c r="G1500" s="29"/>
      <c r="H1500" s="29"/>
      <c r="I1500" s="30"/>
      <c r="J1500" s="30"/>
      <c r="K1500" s="31"/>
    </row>
    <row r="1501" spans="1:18" ht="38.25" customHeight="1">
      <c r="B1501" s="28"/>
      <c r="C1501" s="29"/>
      <c r="D1501" s="29"/>
      <c r="E1501" s="29"/>
      <c r="F1501" s="30"/>
      <c r="G1501" s="29"/>
      <c r="H1501" s="29"/>
      <c r="I1501" s="30"/>
      <c r="J1501" s="30"/>
      <c r="K1501" s="31"/>
    </row>
    <row r="1502" spans="1:18" ht="38.25" customHeight="1">
      <c r="B1502" s="32"/>
      <c r="C1502" s="33"/>
      <c r="D1502" s="33"/>
      <c r="E1502" s="33"/>
      <c r="F1502" s="34"/>
      <c r="G1502" s="33"/>
      <c r="H1502" s="33"/>
      <c r="I1502" s="34"/>
      <c r="J1502" s="34"/>
      <c r="K1502" s="35"/>
    </row>
    <row r="1503" spans="1:18" s="8" customFormat="1" ht="24.75" customHeight="1">
      <c r="A1503" s="36"/>
      <c r="B1503" s="93" t="str">
        <f>IF(ISBLANK($P$12),"",$P$12)</f>
        <v/>
      </c>
      <c r="C1503" s="94"/>
      <c r="D1503" s="94"/>
      <c r="E1503" s="94"/>
      <c r="F1503" s="94"/>
      <c r="G1503" s="37"/>
      <c r="H1503" s="84"/>
      <c r="I1503" s="84"/>
      <c r="J1503" s="84"/>
      <c r="K1503" s="85"/>
      <c r="L1503" s="38"/>
      <c r="M1503" s="2"/>
      <c r="P1503" s="9"/>
    </row>
    <row r="1504" spans="1:18" ht="23.1" customHeight="1">
      <c r="B1504" s="86" t="str">
        <f>IF(ISBLANK(P$19),"",P$19)</f>
        <v/>
      </c>
      <c r="C1504" s="87"/>
      <c r="D1504" s="87"/>
      <c r="E1504" s="87"/>
      <c r="F1504" s="87"/>
      <c r="G1504" s="87"/>
      <c r="H1504" s="87"/>
      <c r="I1504" s="87"/>
      <c r="J1504" s="87"/>
      <c r="K1504" s="87"/>
    </row>
    <row r="1505" spans="1:18" ht="12.75" customHeight="1"/>
    <row r="1506" spans="1:18" s="8" customFormat="1" ht="30" customHeight="1">
      <c r="A1506" s="4"/>
      <c r="B1506" s="115" t="s">
        <v>16</v>
      </c>
      <c r="C1506" s="116"/>
      <c r="D1506" s="117" t="str">
        <f>$P$8</f>
        <v>Budowa sali gimnastycznej wraz z łącznikiem</v>
      </c>
      <c r="E1506" s="118"/>
      <c r="F1506" s="118"/>
      <c r="G1506" s="118"/>
      <c r="H1506" s="118"/>
      <c r="I1506" s="119"/>
      <c r="J1506" s="97"/>
      <c r="K1506" s="98"/>
      <c r="L1506" s="5"/>
      <c r="M1506" s="2"/>
      <c r="N1506" s="6"/>
      <c r="O1506" s="6"/>
      <c r="P1506" s="7"/>
      <c r="Q1506" s="6"/>
    </row>
    <row r="1507" spans="1:18" s="8" customFormat="1" ht="19.5" customHeight="1">
      <c r="A1507" s="4"/>
      <c r="B1507" s="101" t="s">
        <v>17</v>
      </c>
      <c r="C1507" s="102"/>
      <c r="D1507" s="103" t="str">
        <f>$P$9</f>
        <v>ZBROJENIE ELEMENTÓW W POZIOMIE +3.20, +4.50</v>
      </c>
      <c r="E1507" s="103"/>
      <c r="F1507" s="103"/>
      <c r="G1507" s="103"/>
      <c r="H1507" s="103"/>
      <c r="I1507" s="104"/>
      <c r="J1507" s="99"/>
      <c r="K1507" s="100"/>
      <c r="L1507" s="5"/>
      <c r="M1507" s="2"/>
      <c r="P1507" s="9"/>
    </row>
    <row r="1508" spans="1:18" s="8" customFormat="1" ht="19.5" customHeight="1">
      <c r="A1508" s="4"/>
      <c r="B1508" s="105" t="str">
        <f>$P$11</f>
        <v>16.12.2024</v>
      </c>
      <c r="C1508" s="106"/>
      <c r="D1508" s="120" t="s">
        <v>18</v>
      </c>
      <c r="E1508" s="121"/>
      <c r="F1508" s="122" t="str">
        <f>$P$10</f>
        <v>PW-K-1002</v>
      </c>
      <c r="G1508" s="123"/>
      <c r="H1508" s="123"/>
      <c r="I1508" s="124"/>
      <c r="J1508" s="39">
        <f>(ROW(A1508)-4)/32</f>
        <v>47</v>
      </c>
      <c r="K1508" s="40">
        <f>$P$13</f>
        <v>6</v>
      </c>
      <c r="L1508" s="5"/>
      <c r="M1508" s="2"/>
      <c r="P1508" s="9"/>
    </row>
    <row r="1509" spans="1:18" s="8" customFormat="1" ht="42" customHeight="1">
      <c r="A1509" s="5"/>
      <c r="B1509" s="107" t="s">
        <v>19</v>
      </c>
      <c r="C1509" s="109" t="s">
        <v>20</v>
      </c>
      <c r="D1509" s="111" t="s">
        <v>21</v>
      </c>
      <c r="E1509" s="10" t="s">
        <v>22</v>
      </c>
      <c r="F1509" s="11" t="s">
        <v>23</v>
      </c>
      <c r="G1509" s="113" t="s">
        <v>24</v>
      </c>
      <c r="H1509" s="114"/>
      <c r="I1509" s="11" t="s">
        <v>25</v>
      </c>
      <c r="J1509" s="11" t="s">
        <v>26</v>
      </c>
      <c r="K1509" s="12" t="s">
        <v>27</v>
      </c>
      <c r="L1509" s="5"/>
      <c r="M1509" s="2"/>
      <c r="P1509" s="9"/>
    </row>
    <row r="1510" spans="1:18" s="8" customFormat="1" ht="22.5" customHeight="1">
      <c r="A1510" s="13"/>
      <c r="B1510" s="108"/>
      <c r="C1510" s="110"/>
      <c r="D1510" s="112"/>
      <c r="E1510" s="14" t="str">
        <f>$P$15</f>
        <v>B500SP</v>
      </c>
      <c r="F1510" s="15" t="s">
        <v>28</v>
      </c>
      <c r="G1510" s="16" t="s">
        <v>29</v>
      </c>
      <c r="H1510" s="16" t="s">
        <v>30</v>
      </c>
      <c r="I1510" s="16" t="s">
        <v>31</v>
      </c>
      <c r="J1510" s="16" t="s">
        <v>32</v>
      </c>
      <c r="K1510" s="17" t="s">
        <v>33</v>
      </c>
      <c r="L1510" s="13"/>
      <c r="M1510" s="2"/>
      <c r="N1510" s="18"/>
      <c r="O1510" s="18"/>
      <c r="P1510" s="19"/>
      <c r="Q1510" s="18"/>
    </row>
    <row r="1511" spans="1:18" s="5" customFormat="1" ht="19.5" customHeight="1">
      <c r="B1511" s="20">
        <v>1</v>
      </c>
      <c r="C1511" s="21">
        <v>2</v>
      </c>
      <c r="D1511" s="22">
        <v>3</v>
      </c>
      <c r="E1511" s="21">
        <v>5</v>
      </c>
      <c r="F1511" s="21">
        <v>6</v>
      </c>
      <c r="G1511" s="21">
        <v>7</v>
      </c>
      <c r="H1511" s="21">
        <v>8</v>
      </c>
      <c r="I1511" s="21">
        <v>9</v>
      </c>
      <c r="J1511" s="21">
        <v>10</v>
      </c>
      <c r="K1511" s="23">
        <v>11</v>
      </c>
      <c r="M1511" s="2"/>
      <c r="N1511" s="95"/>
      <c r="O1511" s="95"/>
      <c r="P1511" s="95"/>
      <c r="Q1511" s="95"/>
      <c r="R1511" s="95"/>
    </row>
    <row r="1512" spans="1:18" ht="38.25" customHeight="1">
      <c r="B1512" s="24"/>
      <c r="C1512" s="25"/>
      <c r="D1512" s="25"/>
      <c r="E1512" s="25"/>
      <c r="F1512" s="26"/>
      <c r="G1512" s="25"/>
      <c r="H1512" s="25"/>
      <c r="I1512" s="26"/>
      <c r="J1512" s="26"/>
      <c r="K1512" s="27"/>
      <c r="N1512" s="96"/>
      <c r="O1512" s="88"/>
      <c r="P1512" s="89"/>
      <c r="Q1512" s="89"/>
      <c r="R1512" s="89"/>
    </row>
    <row r="1513" spans="1:18" ht="38.25" customHeight="1">
      <c r="B1513" s="28"/>
      <c r="C1513" s="29"/>
      <c r="D1513" s="29"/>
      <c r="E1513" s="29"/>
      <c r="F1513" s="30"/>
      <c r="G1513" s="29"/>
      <c r="H1513" s="29"/>
      <c r="I1513" s="30"/>
      <c r="J1513" s="30"/>
      <c r="K1513" s="31"/>
      <c r="N1513" s="88"/>
      <c r="O1513" s="88"/>
      <c r="P1513" s="89"/>
      <c r="Q1513" s="89"/>
      <c r="R1513" s="89"/>
    </row>
    <row r="1514" spans="1:18" ht="38.25" customHeight="1">
      <c r="B1514" s="28"/>
      <c r="C1514" s="29"/>
      <c r="D1514" s="29"/>
      <c r="E1514" s="29"/>
      <c r="F1514" s="30"/>
      <c r="G1514" s="29"/>
      <c r="H1514" s="29"/>
      <c r="I1514" s="30"/>
      <c r="J1514" s="30"/>
      <c r="K1514" s="31"/>
      <c r="N1514" s="88"/>
      <c r="O1514" s="88"/>
      <c r="P1514" s="89"/>
      <c r="Q1514" s="89"/>
      <c r="R1514" s="89"/>
    </row>
    <row r="1515" spans="1:18" ht="38.25" customHeight="1">
      <c r="B1515" s="28"/>
      <c r="C1515" s="29"/>
      <c r="D1515" s="29"/>
      <c r="E1515" s="29"/>
      <c r="F1515" s="30"/>
      <c r="G1515" s="29"/>
      <c r="H1515" s="29"/>
      <c r="I1515" s="30"/>
      <c r="J1515" s="30"/>
      <c r="K1515" s="31"/>
      <c r="N1515" s="88"/>
      <c r="O1515" s="88"/>
      <c r="P1515" s="90"/>
      <c r="Q1515" s="90"/>
      <c r="R1515" s="90"/>
    </row>
    <row r="1516" spans="1:18" ht="38.25" customHeight="1">
      <c r="B1516" s="28"/>
      <c r="C1516" s="29"/>
      <c r="D1516" s="29"/>
      <c r="E1516" s="29"/>
      <c r="F1516" s="30"/>
      <c r="G1516" s="29"/>
      <c r="H1516" s="29"/>
      <c r="I1516" s="30"/>
      <c r="J1516" s="30"/>
      <c r="K1516" s="31"/>
      <c r="N1516" s="88"/>
      <c r="O1516" s="88"/>
      <c r="P1516" s="91"/>
      <c r="Q1516" s="91"/>
      <c r="R1516" s="91"/>
    </row>
    <row r="1517" spans="1:18" ht="38.25" customHeight="1">
      <c r="B1517" s="28"/>
      <c r="C1517" s="29"/>
      <c r="D1517" s="29"/>
      <c r="E1517" s="29"/>
      <c r="F1517" s="30"/>
      <c r="G1517" s="29"/>
      <c r="H1517" s="29"/>
      <c r="I1517" s="30"/>
      <c r="J1517" s="30"/>
      <c r="K1517" s="31"/>
      <c r="N1517" s="88"/>
      <c r="O1517" s="88"/>
      <c r="P1517" s="89"/>
      <c r="Q1517" s="89"/>
      <c r="R1517" s="89"/>
    </row>
    <row r="1518" spans="1:18" ht="38.25" customHeight="1">
      <c r="B1518" s="28"/>
      <c r="C1518" s="29"/>
      <c r="D1518" s="29"/>
      <c r="E1518" s="29"/>
      <c r="F1518" s="30"/>
      <c r="G1518" s="29"/>
      <c r="H1518" s="29"/>
      <c r="I1518" s="30"/>
      <c r="J1518" s="30"/>
      <c r="K1518" s="31"/>
      <c r="N1518" s="88"/>
      <c r="O1518" s="88"/>
      <c r="P1518" s="89"/>
      <c r="Q1518" s="89"/>
      <c r="R1518" s="89"/>
    </row>
    <row r="1519" spans="1:18" ht="38.25" customHeight="1">
      <c r="B1519" s="28"/>
      <c r="C1519" s="29"/>
      <c r="D1519" s="29"/>
      <c r="E1519" s="29"/>
      <c r="F1519" s="30"/>
      <c r="G1519" s="29"/>
      <c r="H1519" s="29"/>
      <c r="I1519" s="30"/>
      <c r="J1519" s="30"/>
      <c r="K1519" s="31"/>
      <c r="N1519" s="88"/>
      <c r="O1519" s="88"/>
      <c r="P1519" s="89"/>
      <c r="Q1519" s="89"/>
      <c r="R1519" s="89"/>
    </row>
    <row r="1520" spans="1:18" ht="38.25" customHeight="1">
      <c r="B1520" s="28"/>
      <c r="C1520" s="29"/>
      <c r="D1520" s="29"/>
      <c r="E1520" s="29"/>
      <c r="F1520" s="30"/>
      <c r="G1520" s="29"/>
      <c r="H1520" s="29"/>
      <c r="I1520" s="30"/>
      <c r="J1520" s="30"/>
      <c r="K1520" s="31"/>
      <c r="N1520" s="88"/>
      <c r="O1520" s="88"/>
      <c r="P1520" s="92"/>
      <c r="Q1520" s="92"/>
      <c r="R1520" s="92"/>
    </row>
    <row r="1521" spans="1:18" ht="38.25" customHeight="1">
      <c r="B1521" s="28"/>
      <c r="C1521" s="29"/>
      <c r="D1521" s="29"/>
      <c r="E1521" s="29"/>
      <c r="F1521" s="30"/>
      <c r="G1521" s="29"/>
      <c r="H1521" s="29"/>
      <c r="I1521" s="30"/>
      <c r="J1521" s="30"/>
      <c r="K1521" s="31"/>
      <c r="N1521" s="88"/>
      <c r="O1521" s="88"/>
      <c r="P1521" s="92"/>
      <c r="Q1521" s="92"/>
      <c r="R1521" s="92"/>
    </row>
    <row r="1522" spans="1:18" ht="38.25" customHeight="1">
      <c r="B1522" s="28"/>
      <c r="C1522" s="29"/>
      <c r="D1522" s="29"/>
      <c r="E1522" s="29"/>
      <c r="F1522" s="30"/>
      <c r="G1522" s="29"/>
      <c r="H1522" s="29"/>
      <c r="I1522" s="30"/>
      <c r="J1522" s="30"/>
      <c r="K1522" s="31"/>
      <c r="N1522" s="88"/>
      <c r="O1522" s="88"/>
      <c r="P1522" s="92"/>
      <c r="Q1522" s="92"/>
      <c r="R1522" s="92"/>
    </row>
    <row r="1523" spans="1:18" ht="38.25" customHeight="1">
      <c r="B1523" s="28"/>
      <c r="C1523" s="29"/>
      <c r="D1523" s="29"/>
      <c r="E1523" s="29"/>
      <c r="F1523" s="30"/>
      <c r="G1523" s="29"/>
      <c r="H1523" s="29"/>
      <c r="I1523" s="30"/>
      <c r="J1523" s="30"/>
      <c r="K1523" s="31"/>
      <c r="N1523" s="88"/>
      <c r="O1523" s="88"/>
      <c r="P1523" s="92"/>
      <c r="Q1523" s="92"/>
      <c r="R1523" s="92"/>
    </row>
    <row r="1524" spans="1:18" ht="38.25" customHeight="1">
      <c r="B1524" s="28"/>
      <c r="C1524" s="29"/>
      <c r="D1524" s="29"/>
      <c r="E1524" s="29"/>
      <c r="F1524" s="30"/>
      <c r="G1524" s="29"/>
      <c r="H1524" s="29"/>
      <c r="I1524" s="30"/>
      <c r="J1524" s="30"/>
      <c r="K1524" s="31"/>
      <c r="Q1524" s="3"/>
      <c r="R1524" s="3"/>
    </row>
    <row r="1525" spans="1:18" ht="38.25" customHeight="1">
      <c r="B1525" s="28"/>
      <c r="C1525" s="29"/>
      <c r="D1525" s="29"/>
      <c r="E1525" s="29"/>
      <c r="F1525" s="30"/>
      <c r="G1525" s="29"/>
      <c r="H1525" s="29"/>
      <c r="I1525" s="30"/>
      <c r="J1525" s="30"/>
      <c r="K1525" s="31"/>
    </row>
    <row r="1526" spans="1:18" ht="38.25" customHeight="1">
      <c r="B1526" s="28"/>
      <c r="C1526" s="29"/>
      <c r="D1526" s="29"/>
      <c r="E1526" s="29"/>
      <c r="F1526" s="30"/>
      <c r="G1526" s="29"/>
      <c r="H1526" s="29"/>
      <c r="I1526" s="30"/>
      <c r="J1526" s="30"/>
      <c r="K1526" s="31"/>
    </row>
    <row r="1527" spans="1:18" ht="38.25" customHeight="1">
      <c r="B1527" s="28"/>
      <c r="C1527" s="29"/>
      <c r="D1527" s="29"/>
      <c r="E1527" s="29"/>
      <c r="F1527" s="30"/>
      <c r="G1527" s="29"/>
      <c r="H1527" s="29"/>
      <c r="I1527" s="30"/>
      <c r="J1527" s="30"/>
      <c r="K1527" s="31"/>
    </row>
    <row r="1528" spans="1:18" ht="38.25" customHeight="1">
      <c r="B1528" s="28"/>
      <c r="C1528" s="29"/>
      <c r="D1528" s="29"/>
      <c r="E1528" s="29"/>
      <c r="F1528" s="30"/>
      <c r="G1528" s="29"/>
      <c r="H1528" s="29"/>
      <c r="I1528" s="30"/>
      <c r="J1528" s="30"/>
      <c r="K1528" s="31"/>
    </row>
    <row r="1529" spans="1:18" ht="38.25" customHeight="1">
      <c r="B1529" s="28"/>
      <c r="C1529" s="29"/>
      <c r="D1529" s="29"/>
      <c r="E1529" s="29"/>
      <c r="F1529" s="30"/>
      <c r="G1529" s="29"/>
      <c r="H1529" s="29"/>
      <c r="I1529" s="30"/>
      <c r="J1529" s="30"/>
      <c r="K1529" s="31"/>
    </row>
    <row r="1530" spans="1:18" ht="38.25" customHeight="1">
      <c r="B1530" s="28"/>
      <c r="C1530" s="29"/>
      <c r="D1530" s="29"/>
      <c r="E1530" s="29"/>
      <c r="F1530" s="30"/>
      <c r="G1530" s="29"/>
      <c r="H1530" s="29"/>
      <c r="I1530" s="30"/>
      <c r="J1530" s="30"/>
      <c r="K1530" s="31"/>
    </row>
    <row r="1531" spans="1:18" ht="38.25" customHeight="1">
      <c r="B1531" s="28"/>
      <c r="C1531" s="29"/>
      <c r="D1531" s="29"/>
      <c r="E1531" s="29"/>
      <c r="F1531" s="30"/>
      <c r="G1531" s="29"/>
      <c r="H1531" s="29"/>
      <c r="I1531" s="30"/>
      <c r="J1531" s="30"/>
      <c r="K1531" s="31"/>
    </row>
    <row r="1532" spans="1:18" ht="38.25" customHeight="1">
      <c r="B1532" s="28"/>
      <c r="C1532" s="29"/>
      <c r="D1532" s="29"/>
      <c r="E1532" s="29"/>
      <c r="F1532" s="30"/>
      <c r="G1532" s="29"/>
      <c r="H1532" s="29"/>
      <c r="I1532" s="30"/>
      <c r="J1532" s="30"/>
      <c r="K1532" s="31"/>
    </row>
    <row r="1533" spans="1:18" ht="38.25" customHeight="1">
      <c r="B1533" s="28"/>
      <c r="C1533" s="29"/>
      <c r="D1533" s="29"/>
      <c r="E1533" s="29"/>
      <c r="F1533" s="30"/>
      <c r="G1533" s="29"/>
      <c r="H1533" s="29"/>
      <c r="I1533" s="30"/>
      <c r="J1533" s="30"/>
      <c r="K1533" s="31"/>
    </row>
    <row r="1534" spans="1:18" ht="38.25" customHeight="1">
      <c r="B1534" s="32"/>
      <c r="C1534" s="33"/>
      <c r="D1534" s="33"/>
      <c r="E1534" s="33"/>
      <c r="F1534" s="34"/>
      <c r="G1534" s="33"/>
      <c r="H1534" s="33"/>
      <c r="I1534" s="34"/>
      <c r="J1534" s="34"/>
      <c r="K1534" s="35"/>
    </row>
    <row r="1535" spans="1:18" s="8" customFormat="1" ht="24.75" customHeight="1">
      <c r="A1535" s="36"/>
      <c r="B1535" s="93" t="str">
        <f>IF(ISBLANK($P$12),"",$P$12)</f>
        <v/>
      </c>
      <c r="C1535" s="94"/>
      <c r="D1535" s="94"/>
      <c r="E1535" s="94"/>
      <c r="F1535" s="94"/>
      <c r="G1535" s="37"/>
      <c r="H1535" s="84"/>
      <c r="I1535" s="84"/>
      <c r="J1535" s="84"/>
      <c r="K1535" s="85"/>
      <c r="L1535" s="38"/>
      <c r="M1535" s="2"/>
      <c r="P1535" s="9"/>
    </row>
    <row r="1536" spans="1:18" ht="23.1" customHeight="1">
      <c r="B1536" s="86" t="str">
        <f>IF(ISBLANK(P$19),"",P$19)</f>
        <v/>
      </c>
      <c r="C1536" s="87"/>
      <c r="D1536" s="87"/>
      <c r="E1536" s="87"/>
      <c r="F1536" s="87"/>
      <c r="G1536" s="87"/>
      <c r="H1536" s="87"/>
      <c r="I1536" s="87"/>
      <c r="J1536" s="87"/>
      <c r="K1536" s="87"/>
    </row>
    <row r="1537" spans="1:18" ht="12.75" customHeight="1"/>
    <row r="1538" spans="1:18" s="8" customFormat="1" ht="30" customHeight="1">
      <c r="A1538" s="4"/>
      <c r="B1538" s="115" t="s">
        <v>16</v>
      </c>
      <c r="C1538" s="116"/>
      <c r="D1538" s="117" t="str">
        <f>$P$8</f>
        <v>Budowa sali gimnastycznej wraz z łącznikiem</v>
      </c>
      <c r="E1538" s="118"/>
      <c r="F1538" s="118"/>
      <c r="G1538" s="118"/>
      <c r="H1538" s="118"/>
      <c r="I1538" s="119"/>
      <c r="J1538" s="97"/>
      <c r="K1538" s="98"/>
      <c r="L1538" s="5"/>
      <c r="M1538" s="2"/>
      <c r="N1538" s="6"/>
      <c r="O1538" s="6"/>
      <c r="P1538" s="7"/>
      <c r="Q1538" s="6"/>
    </row>
    <row r="1539" spans="1:18" s="8" customFormat="1" ht="19.5" customHeight="1">
      <c r="A1539" s="4"/>
      <c r="B1539" s="101" t="s">
        <v>17</v>
      </c>
      <c r="C1539" s="102"/>
      <c r="D1539" s="103" t="str">
        <f>$P$9</f>
        <v>ZBROJENIE ELEMENTÓW W POZIOMIE +3.20, +4.50</v>
      </c>
      <c r="E1539" s="103"/>
      <c r="F1539" s="103"/>
      <c r="G1539" s="103"/>
      <c r="H1539" s="103"/>
      <c r="I1539" s="104"/>
      <c r="J1539" s="99"/>
      <c r="K1539" s="100"/>
      <c r="L1539" s="5"/>
      <c r="M1539" s="2"/>
      <c r="P1539" s="9"/>
    </row>
    <row r="1540" spans="1:18" s="8" customFormat="1" ht="19.5" customHeight="1">
      <c r="A1540" s="4"/>
      <c r="B1540" s="105" t="str">
        <f>$P$11</f>
        <v>16.12.2024</v>
      </c>
      <c r="C1540" s="106"/>
      <c r="D1540" s="120" t="s">
        <v>18</v>
      </c>
      <c r="E1540" s="121"/>
      <c r="F1540" s="122" t="str">
        <f>$P$10</f>
        <v>PW-K-1002</v>
      </c>
      <c r="G1540" s="123"/>
      <c r="H1540" s="123"/>
      <c r="I1540" s="124"/>
      <c r="J1540" s="39">
        <f>(ROW(A1540)-4)/32</f>
        <v>48</v>
      </c>
      <c r="K1540" s="40">
        <f>$P$13</f>
        <v>6</v>
      </c>
      <c r="L1540" s="5"/>
      <c r="M1540" s="2"/>
      <c r="P1540" s="9"/>
    </row>
    <row r="1541" spans="1:18" s="8" customFormat="1" ht="42" customHeight="1">
      <c r="A1541" s="5"/>
      <c r="B1541" s="107" t="s">
        <v>19</v>
      </c>
      <c r="C1541" s="109" t="s">
        <v>20</v>
      </c>
      <c r="D1541" s="111" t="s">
        <v>21</v>
      </c>
      <c r="E1541" s="10" t="s">
        <v>22</v>
      </c>
      <c r="F1541" s="11" t="s">
        <v>23</v>
      </c>
      <c r="G1541" s="113" t="s">
        <v>24</v>
      </c>
      <c r="H1541" s="114"/>
      <c r="I1541" s="11" t="s">
        <v>25</v>
      </c>
      <c r="J1541" s="11" t="s">
        <v>26</v>
      </c>
      <c r="K1541" s="12" t="s">
        <v>27</v>
      </c>
      <c r="L1541" s="5"/>
      <c r="M1541" s="2"/>
      <c r="P1541" s="9"/>
    </row>
    <row r="1542" spans="1:18" s="8" customFormat="1" ht="22.5" customHeight="1">
      <c r="A1542" s="13"/>
      <c r="B1542" s="108"/>
      <c r="C1542" s="110"/>
      <c r="D1542" s="112"/>
      <c r="E1542" s="14" t="str">
        <f>$P$15</f>
        <v>B500SP</v>
      </c>
      <c r="F1542" s="15" t="s">
        <v>28</v>
      </c>
      <c r="G1542" s="16" t="s">
        <v>29</v>
      </c>
      <c r="H1542" s="16" t="s">
        <v>30</v>
      </c>
      <c r="I1542" s="16" t="s">
        <v>31</v>
      </c>
      <c r="J1542" s="16" t="s">
        <v>32</v>
      </c>
      <c r="K1542" s="17" t="s">
        <v>33</v>
      </c>
      <c r="L1542" s="13"/>
      <c r="M1542" s="2"/>
      <c r="N1542" s="18"/>
      <c r="O1542" s="18"/>
      <c r="P1542" s="19"/>
      <c r="Q1542" s="18"/>
    </row>
    <row r="1543" spans="1:18" s="5" customFormat="1" ht="19.5" customHeight="1">
      <c r="B1543" s="20">
        <v>1</v>
      </c>
      <c r="C1543" s="21">
        <v>2</v>
      </c>
      <c r="D1543" s="22">
        <v>3</v>
      </c>
      <c r="E1543" s="21">
        <v>5</v>
      </c>
      <c r="F1543" s="21">
        <v>6</v>
      </c>
      <c r="G1543" s="21">
        <v>7</v>
      </c>
      <c r="H1543" s="21">
        <v>8</v>
      </c>
      <c r="I1543" s="21">
        <v>9</v>
      </c>
      <c r="J1543" s="21">
        <v>10</v>
      </c>
      <c r="K1543" s="23">
        <v>11</v>
      </c>
      <c r="M1543" s="2"/>
      <c r="N1543" s="95"/>
      <c r="O1543" s="95"/>
      <c r="P1543" s="95"/>
      <c r="Q1543" s="95"/>
      <c r="R1543" s="95"/>
    </row>
    <row r="1544" spans="1:18" ht="38.25" customHeight="1">
      <c r="B1544" s="24"/>
      <c r="C1544" s="25"/>
      <c r="D1544" s="25"/>
      <c r="E1544" s="25"/>
      <c r="F1544" s="26"/>
      <c r="G1544" s="25"/>
      <c r="H1544" s="25"/>
      <c r="I1544" s="26"/>
      <c r="J1544" s="26"/>
      <c r="K1544" s="27"/>
      <c r="N1544" s="96"/>
      <c r="O1544" s="88"/>
      <c r="P1544" s="89"/>
      <c r="Q1544" s="89"/>
      <c r="R1544" s="89"/>
    </row>
    <row r="1545" spans="1:18" ht="38.25" customHeight="1">
      <c r="B1545" s="28"/>
      <c r="C1545" s="29"/>
      <c r="D1545" s="29"/>
      <c r="E1545" s="29"/>
      <c r="F1545" s="30"/>
      <c r="G1545" s="29"/>
      <c r="H1545" s="29"/>
      <c r="I1545" s="30"/>
      <c r="J1545" s="30"/>
      <c r="K1545" s="31"/>
      <c r="N1545" s="88"/>
      <c r="O1545" s="88"/>
      <c r="P1545" s="89"/>
      <c r="Q1545" s="89"/>
      <c r="R1545" s="89"/>
    </row>
    <row r="1546" spans="1:18" ht="38.25" customHeight="1">
      <c r="B1546" s="28"/>
      <c r="C1546" s="29"/>
      <c r="D1546" s="29"/>
      <c r="E1546" s="29"/>
      <c r="F1546" s="30"/>
      <c r="G1546" s="29"/>
      <c r="H1546" s="29"/>
      <c r="I1546" s="30"/>
      <c r="J1546" s="30"/>
      <c r="K1546" s="31"/>
      <c r="N1546" s="88"/>
      <c r="O1546" s="88"/>
      <c r="P1546" s="89"/>
      <c r="Q1546" s="89"/>
      <c r="R1546" s="89"/>
    </row>
    <row r="1547" spans="1:18" ht="38.25" customHeight="1">
      <c r="B1547" s="28"/>
      <c r="C1547" s="29"/>
      <c r="D1547" s="29"/>
      <c r="E1547" s="29"/>
      <c r="F1547" s="30"/>
      <c r="G1547" s="29"/>
      <c r="H1547" s="29"/>
      <c r="I1547" s="30"/>
      <c r="J1547" s="30"/>
      <c r="K1547" s="31"/>
      <c r="N1547" s="88"/>
      <c r="O1547" s="88"/>
      <c r="P1547" s="90"/>
      <c r="Q1547" s="90"/>
      <c r="R1547" s="90"/>
    </row>
    <row r="1548" spans="1:18" ht="38.25" customHeight="1">
      <c r="B1548" s="28"/>
      <c r="C1548" s="29"/>
      <c r="D1548" s="29"/>
      <c r="E1548" s="29"/>
      <c r="F1548" s="30"/>
      <c r="G1548" s="29"/>
      <c r="H1548" s="29"/>
      <c r="I1548" s="30"/>
      <c r="J1548" s="30"/>
      <c r="K1548" s="31"/>
      <c r="N1548" s="88"/>
      <c r="O1548" s="88"/>
      <c r="P1548" s="91"/>
      <c r="Q1548" s="91"/>
      <c r="R1548" s="91"/>
    </row>
    <row r="1549" spans="1:18" ht="38.25" customHeight="1">
      <c r="B1549" s="28"/>
      <c r="C1549" s="29"/>
      <c r="D1549" s="29"/>
      <c r="E1549" s="29"/>
      <c r="F1549" s="30"/>
      <c r="G1549" s="29"/>
      <c r="H1549" s="29"/>
      <c r="I1549" s="30"/>
      <c r="J1549" s="30"/>
      <c r="K1549" s="31"/>
      <c r="N1549" s="88"/>
      <c r="O1549" s="88"/>
      <c r="P1549" s="89"/>
      <c r="Q1549" s="89"/>
      <c r="R1549" s="89"/>
    </row>
    <row r="1550" spans="1:18" ht="38.25" customHeight="1">
      <c r="B1550" s="28"/>
      <c r="C1550" s="29"/>
      <c r="D1550" s="29"/>
      <c r="E1550" s="29"/>
      <c r="F1550" s="30"/>
      <c r="G1550" s="29"/>
      <c r="H1550" s="29"/>
      <c r="I1550" s="30"/>
      <c r="J1550" s="30"/>
      <c r="K1550" s="31"/>
      <c r="N1550" s="88"/>
      <c r="O1550" s="88"/>
      <c r="P1550" s="89"/>
      <c r="Q1550" s="89"/>
      <c r="R1550" s="89"/>
    </row>
    <row r="1551" spans="1:18" ht="38.25" customHeight="1">
      <c r="B1551" s="28"/>
      <c r="C1551" s="29"/>
      <c r="D1551" s="29"/>
      <c r="E1551" s="29"/>
      <c r="F1551" s="30"/>
      <c r="G1551" s="29"/>
      <c r="H1551" s="29"/>
      <c r="I1551" s="30"/>
      <c r="J1551" s="30"/>
      <c r="K1551" s="31"/>
      <c r="N1551" s="88"/>
      <c r="O1551" s="88"/>
      <c r="P1551" s="89"/>
      <c r="Q1551" s="89"/>
      <c r="R1551" s="89"/>
    </row>
    <row r="1552" spans="1:18" ht="38.25" customHeight="1">
      <c r="B1552" s="28"/>
      <c r="C1552" s="29"/>
      <c r="D1552" s="29"/>
      <c r="E1552" s="29"/>
      <c r="F1552" s="30"/>
      <c r="G1552" s="29"/>
      <c r="H1552" s="29"/>
      <c r="I1552" s="30"/>
      <c r="J1552" s="30"/>
      <c r="K1552" s="31"/>
      <c r="N1552" s="88"/>
      <c r="O1552" s="88"/>
      <c r="P1552" s="92"/>
      <c r="Q1552" s="92"/>
      <c r="R1552" s="92"/>
    </row>
    <row r="1553" spans="1:18" ht="38.25" customHeight="1">
      <c r="B1553" s="28"/>
      <c r="C1553" s="29"/>
      <c r="D1553" s="29"/>
      <c r="E1553" s="29"/>
      <c r="F1553" s="30"/>
      <c r="G1553" s="29"/>
      <c r="H1553" s="29"/>
      <c r="I1553" s="30"/>
      <c r="J1553" s="30"/>
      <c r="K1553" s="31"/>
      <c r="N1553" s="88"/>
      <c r="O1553" s="88"/>
      <c r="P1553" s="92"/>
      <c r="Q1553" s="92"/>
      <c r="R1553" s="92"/>
    </row>
    <row r="1554" spans="1:18" ht="38.25" customHeight="1">
      <c r="B1554" s="28"/>
      <c r="C1554" s="29"/>
      <c r="D1554" s="29"/>
      <c r="E1554" s="29"/>
      <c r="F1554" s="30"/>
      <c r="G1554" s="29"/>
      <c r="H1554" s="29"/>
      <c r="I1554" s="30"/>
      <c r="J1554" s="30"/>
      <c r="K1554" s="31"/>
      <c r="N1554" s="88"/>
      <c r="O1554" s="88"/>
      <c r="P1554" s="92"/>
      <c r="Q1554" s="92"/>
      <c r="R1554" s="92"/>
    </row>
    <row r="1555" spans="1:18" ht="38.25" customHeight="1">
      <c r="B1555" s="28"/>
      <c r="C1555" s="29"/>
      <c r="D1555" s="29"/>
      <c r="E1555" s="29"/>
      <c r="F1555" s="30"/>
      <c r="G1555" s="29"/>
      <c r="H1555" s="29"/>
      <c r="I1555" s="30"/>
      <c r="J1555" s="30"/>
      <c r="K1555" s="31"/>
      <c r="N1555" s="88"/>
      <c r="O1555" s="88"/>
      <c r="P1555" s="92"/>
      <c r="Q1555" s="92"/>
      <c r="R1555" s="92"/>
    </row>
    <row r="1556" spans="1:18" ht="38.25" customHeight="1">
      <c r="B1556" s="28"/>
      <c r="C1556" s="29"/>
      <c r="D1556" s="29"/>
      <c r="E1556" s="29"/>
      <c r="F1556" s="30"/>
      <c r="G1556" s="29"/>
      <c r="H1556" s="29"/>
      <c r="I1556" s="30"/>
      <c r="J1556" s="30"/>
      <c r="K1556" s="31"/>
      <c r="Q1556" s="3"/>
      <c r="R1556" s="3"/>
    </row>
    <row r="1557" spans="1:18" ht="38.25" customHeight="1">
      <c r="B1557" s="28"/>
      <c r="C1557" s="29"/>
      <c r="D1557" s="29"/>
      <c r="E1557" s="29"/>
      <c r="F1557" s="30"/>
      <c r="G1557" s="29"/>
      <c r="H1557" s="29"/>
      <c r="I1557" s="30"/>
      <c r="J1557" s="30"/>
      <c r="K1557" s="31"/>
    </row>
    <row r="1558" spans="1:18" ht="38.25" customHeight="1">
      <c r="B1558" s="28"/>
      <c r="C1558" s="29"/>
      <c r="D1558" s="29"/>
      <c r="E1558" s="29"/>
      <c r="F1558" s="30"/>
      <c r="G1558" s="29"/>
      <c r="H1558" s="29"/>
      <c r="I1558" s="30"/>
      <c r="J1558" s="30"/>
      <c r="K1558" s="31"/>
    </row>
    <row r="1559" spans="1:18" ht="38.25" customHeight="1">
      <c r="B1559" s="28"/>
      <c r="C1559" s="29"/>
      <c r="D1559" s="29"/>
      <c r="E1559" s="29"/>
      <c r="F1559" s="30"/>
      <c r="G1559" s="29"/>
      <c r="H1559" s="29"/>
      <c r="I1559" s="30"/>
      <c r="J1559" s="30"/>
      <c r="K1559" s="31"/>
    </row>
    <row r="1560" spans="1:18" ht="38.25" customHeight="1">
      <c r="B1560" s="28"/>
      <c r="C1560" s="29"/>
      <c r="D1560" s="29"/>
      <c r="E1560" s="29"/>
      <c r="F1560" s="30"/>
      <c r="G1560" s="29"/>
      <c r="H1560" s="29"/>
      <c r="I1560" s="30"/>
      <c r="J1560" s="30"/>
      <c r="K1560" s="31"/>
    </row>
    <row r="1561" spans="1:18" ht="38.25" customHeight="1">
      <c r="B1561" s="28"/>
      <c r="C1561" s="29"/>
      <c r="D1561" s="29"/>
      <c r="E1561" s="29"/>
      <c r="F1561" s="30"/>
      <c r="G1561" s="29"/>
      <c r="H1561" s="29"/>
      <c r="I1561" s="30"/>
      <c r="J1561" s="30"/>
      <c r="K1561" s="31"/>
    </row>
    <row r="1562" spans="1:18" ht="38.25" customHeight="1">
      <c r="B1562" s="28"/>
      <c r="C1562" s="29"/>
      <c r="D1562" s="29"/>
      <c r="E1562" s="29"/>
      <c r="F1562" s="30"/>
      <c r="G1562" s="29"/>
      <c r="H1562" s="29"/>
      <c r="I1562" s="30"/>
      <c r="J1562" s="30"/>
      <c r="K1562" s="31"/>
    </row>
    <row r="1563" spans="1:18" ht="38.25" customHeight="1">
      <c r="B1563" s="28"/>
      <c r="C1563" s="29"/>
      <c r="D1563" s="29"/>
      <c r="E1563" s="29"/>
      <c r="F1563" s="30"/>
      <c r="G1563" s="29"/>
      <c r="H1563" s="29"/>
      <c r="I1563" s="30"/>
      <c r="J1563" s="30"/>
      <c r="K1563" s="31"/>
    </row>
    <row r="1564" spans="1:18" ht="38.25" customHeight="1">
      <c r="B1564" s="28"/>
      <c r="C1564" s="29"/>
      <c r="D1564" s="29"/>
      <c r="E1564" s="29"/>
      <c r="F1564" s="30"/>
      <c r="G1564" s="29"/>
      <c r="H1564" s="29"/>
      <c r="I1564" s="30"/>
      <c r="J1564" s="30"/>
      <c r="K1564" s="31"/>
    </row>
    <row r="1565" spans="1:18" ht="38.25" customHeight="1">
      <c r="B1565" s="28"/>
      <c r="C1565" s="29"/>
      <c r="D1565" s="29"/>
      <c r="E1565" s="29"/>
      <c r="F1565" s="30"/>
      <c r="G1565" s="29"/>
      <c r="H1565" s="29"/>
      <c r="I1565" s="30"/>
      <c r="J1565" s="30"/>
      <c r="K1565" s="31"/>
    </row>
    <row r="1566" spans="1:18" ht="38.25" customHeight="1">
      <c r="B1566" s="32"/>
      <c r="C1566" s="33"/>
      <c r="D1566" s="33"/>
      <c r="E1566" s="33"/>
      <c r="F1566" s="34"/>
      <c r="G1566" s="33"/>
      <c r="H1566" s="33"/>
      <c r="I1566" s="34"/>
      <c r="J1566" s="34"/>
      <c r="K1566" s="35"/>
    </row>
    <row r="1567" spans="1:18" s="8" customFormat="1" ht="24.75" customHeight="1">
      <c r="A1567" s="36"/>
      <c r="B1567" s="93" t="str">
        <f>IF(ISBLANK($P$12),"",$P$12)</f>
        <v/>
      </c>
      <c r="C1567" s="94"/>
      <c r="D1567" s="94"/>
      <c r="E1567" s="94"/>
      <c r="F1567" s="94"/>
      <c r="G1567" s="37"/>
      <c r="H1567" s="84"/>
      <c r="I1567" s="84"/>
      <c r="J1567" s="84"/>
      <c r="K1567" s="85"/>
      <c r="L1567" s="38"/>
      <c r="M1567" s="2"/>
      <c r="P1567" s="9"/>
    </row>
    <row r="1568" spans="1:18" ht="23.1" customHeight="1">
      <c r="B1568" s="86" t="str">
        <f>IF(ISBLANK(P$19),"",P$19)</f>
        <v/>
      </c>
      <c r="C1568" s="87"/>
      <c r="D1568" s="87"/>
      <c r="E1568" s="87"/>
      <c r="F1568" s="87"/>
      <c r="G1568" s="87"/>
      <c r="H1568" s="87"/>
      <c r="I1568" s="87"/>
      <c r="J1568" s="87"/>
      <c r="K1568" s="87"/>
    </row>
    <row r="1569" spans="1:18" ht="12.75" customHeight="1"/>
    <row r="1570" spans="1:18" s="8" customFormat="1" ht="30" customHeight="1">
      <c r="A1570" s="4"/>
      <c r="B1570" s="115" t="s">
        <v>16</v>
      </c>
      <c r="C1570" s="116"/>
      <c r="D1570" s="117" t="str">
        <f>$P$8</f>
        <v>Budowa sali gimnastycznej wraz z łącznikiem</v>
      </c>
      <c r="E1570" s="118"/>
      <c r="F1570" s="118"/>
      <c r="G1570" s="118"/>
      <c r="H1570" s="118"/>
      <c r="I1570" s="119"/>
      <c r="J1570" s="97"/>
      <c r="K1570" s="98"/>
      <c r="L1570" s="5"/>
      <c r="M1570" s="2"/>
      <c r="N1570" s="6"/>
      <c r="O1570" s="6"/>
      <c r="P1570" s="7"/>
      <c r="Q1570" s="6"/>
    </row>
    <row r="1571" spans="1:18" s="8" customFormat="1" ht="19.5" customHeight="1">
      <c r="A1571" s="4"/>
      <c r="B1571" s="101" t="s">
        <v>17</v>
      </c>
      <c r="C1571" s="102"/>
      <c r="D1571" s="103" t="str">
        <f>$P$9</f>
        <v>ZBROJENIE ELEMENTÓW W POZIOMIE +3.20, +4.50</v>
      </c>
      <c r="E1571" s="103"/>
      <c r="F1571" s="103"/>
      <c r="G1571" s="103"/>
      <c r="H1571" s="103"/>
      <c r="I1571" s="104"/>
      <c r="J1571" s="99"/>
      <c r="K1571" s="100"/>
      <c r="L1571" s="5"/>
      <c r="M1571" s="2"/>
      <c r="P1571" s="9"/>
    </row>
    <row r="1572" spans="1:18" s="8" customFormat="1" ht="19.5" customHeight="1">
      <c r="A1572" s="4"/>
      <c r="B1572" s="105" t="str">
        <f>$P$11</f>
        <v>16.12.2024</v>
      </c>
      <c r="C1572" s="106"/>
      <c r="D1572" s="120" t="s">
        <v>18</v>
      </c>
      <c r="E1572" s="121"/>
      <c r="F1572" s="122" t="str">
        <f>$P$10</f>
        <v>PW-K-1002</v>
      </c>
      <c r="G1572" s="123"/>
      <c r="H1572" s="123"/>
      <c r="I1572" s="124"/>
      <c r="J1572" s="39">
        <f>(ROW(A1572)-4)/32</f>
        <v>49</v>
      </c>
      <c r="K1572" s="40">
        <f>$P$13</f>
        <v>6</v>
      </c>
      <c r="L1572" s="5"/>
      <c r="M1572" s="2"/>
      <c r="P1572" s="9"/>
    </row>
    <row r="1573" spans="1:18" s="8" customFormat="1" ht="42" customHeight="1">
      <c r="A1573" s="5"/>
      <c r="B1573" s="107" t="s">
        <v>19</v>
      </c>
      <c r="C1573" s="109" t="s">
        <v>20</v>
      </c>
      <c r="D1573" s="111" t="s">
        <v>21</v>
      </c>
      <c r="E1573" s="10" t="s">
        <v>22</v>
      </c>
      <c r="F1573" s="11" t="s">
        <v>23</v>
      </c>
      <c r="G1573" s="113" t="s">
        <v>24</v>
      </c>
      <c r="H1573" s="114"/>
      <c r="I1573" s="11" t="s">
        <v>25</v>
      </c>
      <c r="J1573" s="11" t="s">
        <v>26</v>
      </c>
      <c r="K1573" s="12" t="s">
        <v>27</v>
      </c>
      <c r="L1573" s="5"/>
      <c r="M1573" s="2"/>
      <c r="P1573" s="9"/>
    </row>
    <row r="1574" spans="1:18" s="8" customFormat="1" ht="22.5" customHeight="1">
      <c r="A1574" s="13"/>
      <c r="B1574" s="108"/>
      <c r="C1574" s="110"/>
      <c r="D1574" s="112"/>
      <c r="E1574" s="14" t="str">
        <f>$P$15</f>
        <v>B500SP</v>
      </c>
      <c r="F1574" s="15" t="s">
        <v>28</v>
      </c>
      <c r="G1574" s="16" t="s">
        <v>29</v>
      </c>
      <c r="H1574" s="16" t="s">
        <v>30</v>
      </c>
      <c r="I1574" s="16" t="s">
        <v>31</v>
      </c>
      <c r="J1574" s="16" t="s">
        <v>32</v>
      </c>
      <c r="K1574" s="17" t="s">
        <v>33</v>
      </c>
      <c r="L1574" s="13"/>
      <c r="M1574" s="2"/>
      <c r="N1574" s="18"/>
      <c r="O1574" s="18"/>
      <c r="P1574" s="19"/>
      <c r="Q1574" s="18"/>
    </row>
    <row r="1575" spans="1:18" s="5" customFormat="1" ht="19.5" customHeight="1">
      <c r="B1575" s="20">
        <v>1</v>
      </c>
      <c r="C1575" s="21">
        <v>2</v>
      </c>
      <c r="D1575" s="22">
        <v>3</v>
      </c>
      <c r="E1575" s="21">
        <v>5</v>
      </c>
      <c r="F1575" s="21">
        <v>6</v>
      </c>
      <c r="G1575" s="21">
        <v>7</v>
      </c>
      <c r="H1575" s="21">
        <v>8</v>
      </c>
      <c r="I1575" s="21">
        <v>9</v>
      </c>
      <c r="J1575" s="21">
        <v>10</v>
      </c>
      <c r="K1575" s="23">
        <v>11</v>
      </c>
      <c r="M1575" s="2"/>
      <c r="N1575" s="95"/>
      <c r="O1575" s="95"/>
      <c r="P1575" s="95"/>
      <c r="Q1575" s="95"/>
      <c r="R1575" s="95"/>
    </row>
    <row r="1576" spans="1:18" ht="38.25" customHeight="1">
      <c r="B1576" s="24"/>
      <c r="C1576" s="25"/>
      <c r="D1576" s="25"/>
      <c r="E1576" s="25"/>
      <c r="F1576" s="26"/>
      <c r="G1576" s="25"/>
      <c r="H1576" s="25"/>
      <c r="I1576" s="26"/>
      <c r="J1576" s="26"/>
      <c r="K1576" s="27"/>
      <c r="N1576" s="96"/>
      <c r="O1576" s="88"/>
      <c r="P1576" s="89"/>
      <c r="Q1576" s="89"/>
      <c r="R1576" s="89"/>
    </row>
    <row r="1577" spans="1:18" ht="38.25" customHeight="1">
      <c r="B1577" s="28"/>
      <c r="C1577" s="29"/>
      <c r="D1577" s="29"/>
      <c r="E1577" s="29"/>
      <c r="F1577" s="30"/>
      <c r="G1577" s="29"/>
      <c r="H1577" s="29"/>
      <c r="I1577" s="30"/>
      <c r="J1577" s="30"/>
      <c r="K1577" s="31"/>
      <c r="N1577" s="88"/>
      <c r="O1577" s="88"/>
      <c r="P1577" s="89"/>
      <c r="Q1577" s="89"/>
      <c r="R1577" s="89"/>
    </row>
    <row r="1578" spans="1:18" ht="38.25" customHeight="1">
      <c r="B1578" s="28"/>
      <c r="C1578" s="29"/>
      <c r="D1578" s="29"/>
      <c r="E1578" s="29"/>
      <c r="F1578" s="30"/>
      <c r="G1578" s="29"/>
      <c r="H1578" s="29"/>
      <c r="I1578" s="30"/>
      <c r="J1578" s="30"/>
      <c r="K1578" s="31"/>
      <c r="N1578" s="88"/>
      <c r="O1578" s="88"/>
      <c r="P1578" s="89"/>
      <c r="Q1578" s="89"/>
      <c r="R1578" s="89"/>
    </row>
    <row r="1579" spans="1:18" ht="38.25" customHeight="1">
      <c r="B1579" s="28"/>
      <c r="C1579" s="29"/>
      <c r="D1579" s="29"/>
      <c r="E1579" s="29"/>
      <c r="F1579" s="30"/>
      <c r="G1579" s="29"/>
      <c r="H1579" s="29"/>
      <c r="I1579" s="30"/>
      <c r="J1579" s="30"/>
      <c r="K1579" s="31"/>
      <c r="N1579" s="88"/>
      <c r="O1579" s="88"/>
      <c r="P1579" s="90"/>
      <c r="Q1579" s="90"/>
      <c r="R1579" s="90"/>
    </row>
    <row r="1580" spans="1:18" ht="38.25" customHeight="1">
      <c r="B1580" s="28"/>
      <c r="C1580" s="29"/>
      <c r="D1580" s="29"/>
      <c r="E1580" s="29"/>
      <c r="F1580" s="30"/>
      <c r="G1580" s="29"/>
      <c r="H1580" s="29"/>
      <c r="I1580" s="30"/>
      <c r="J1580" s="30"/>
      <c r="K1580" s="31"/>
      <c r="N1580" s="88"/>
      <c r="O1580" s="88"/>
      <c r="P1580" s="91"/>
      <c r="Q1580" s="91"/>
      <c r="R1580" s="91"/>
    </row>
    <row r="1581" spans="1:18" ht="38.25" customHeight="1">
      <c r="B1581" s="28"/>
      <c r="C1581" s="29"/>
      <c r="D1581" s="29"/>
      <c r="E1581" s="29"/>
      <c r="F1581" s="30"/>
      <c r="G1581" s="29"/>
      <c r="H1581" s="29"/>
      <c r="I1581" s="30"/>
      <c r="J1581" s="30"/>
      <c r="K1581" s="31"/>
      <c r="N1581" s="88"/>
      <c r="O1581" s="88"/>
      <c r="P1581" s="89"/>
      <c r="Q1581" s="89"/>
      <c r="R1581" s="89"/>
    </row>
    <row r="1582" spans="1:18" ht="38.25" customHeight="1">
      <c r="B1582" s="28"/>
      <c r="C1582" s="29"/>
      <c r="D1582" s="29"/>
      <c r="E1582" s="29"/>
      <c r="F1582" s="30"/>
      <c r="G1582" s="29"/>
      <c r="H1582" s="29"/>
      <c r="I1582" s="30"/>
      <c r="J1582" s="30"/>
      <c r="K1582" s="31"/>
      <c r="N1582" s="88"/>
      <c r="O1582" s="88"/>
      <c r="P1582" s="89"/>
      <c r="Q1582" s="89"/>
      <c r="R1582" s="89"/>
    </row>
    <row r="1583" spans="1:18" ht="38.25" customHeight="1">
      <c r="B1583" s="28"/>
      <c r="C1583" s="29"/>
      <c r="D1583" s="29"/>
      <c r="E1583" s="29"/>
      <c r="F1583" s="30"/>
      <c r="G1583" s="29"/>
      <c r="H1583" s="29"/>
      <c r="I1583" s="30"/>
      <c r="J1583" s="30"/>
      <c r="K1583" s="31"/>
      <c r="N1583" s="88"/>
      <c r="O1583" s="88"/>
      <c r="P1583" s="89"/>
      <c r="Q1583" s="89"/>
      <c r="R1583" s="89"/>
    </row>
    <row r="1584" spans="1:18" ht="38.25" customHeight="1">
      <c r="B1584" s="28"/>
      <c r="C1584" s="29"/>
      <c r="D1584" s="29"/>
      <c r="E1584" s="29"/>
      <c r="F1584" s="30"/>
      <c r="G1584" s="29"/>
      <c r="H1584" s="29"/>
      <c r="I1584" s="30"/>
      <c r="J1584" s="30"/>
      <c r="K1584" s="31"/>
      <c r="N1584" s="88"/>
      <c r="O1584" s="88"/>
      <c r="P1584" s="92"/>
      <c r="Q1584" s="92"/>
      <c r="R1584" s="92"/>
    </row>
    <row r="1585" spans="1:18" ht="38.25" customHeight="1">
      <c r="B1585" s="28"/>
      <c r="C1585" s="29"/>
      <c r="D1585" s="29"/>
      <c r="E1585" s="29"/>
      <c r="F1585" s="30"/>
      <c r="G1585" s="29"/>
      <c r="H1585" s="29"/>
      <c r="I1585" s="30"/>
      <c r="J1585" s="30"/>
      <c r="K1585" s="31"/>
      <c r="N1585" s="88"/>
      <c r="O1585" s="88"/>
      <c r="P1585" s="92"/>
      <c r="Q1585" s="92"/>
      <c r="R1585" s="92"/>
    </row>
    <row r="1586" spans="1:18" ht="38.25" customHeight="1">
      <c r="B1586" s="28"/>
      <c r="C1586" s="29"/>
      <c r="D1586" s="29"/>
      <c r="E1586" s="29"/>
      <c r="F1586" s="30"/>
      <c r="G1586" s="29"/>
      <c r="H1586" s="29"/>
      <c r="I1586" s="30"/>
      <c r="J1586" s="30"/>
      <c r="K1586" s="31"/>
      <c r="N1586" s="88"/>
      <c r="O1586" s="88"/>
      <c r="P1586" s="92"/>
      <c r="Q1586" s="92"/>
      <c r="R1586" s="92"/>
    </row>
    <row r="1587" spans="1:18" ht="38.25" customHeight="1">
      <c r="B1587" s="28"/>
      <c r="C1587" s="29"/>
      <c r="D1587" s="29"/>
      <c r="E1587" s="29"/>
      <c r="F1587" s="30"/>
      <c r="G1587" s="29"/>
      <c r="H1587" s="29"/>
      <c r="I1587" s="30"/>
      <c r="J1587" s="30"/>
      <c r="K1587" s="31"/>
      <c r="N1587" s="88"/>
      <c r="O1587" s="88"/>
      <c r="P1587" s="92"/>
      <c r="Q1587" s="92"/>
      <c r="R1587" s="92"/>
    </row>
    <row r="1588" spans="1:18" ht="38.25" customHeight="1">
      <c r="B1588" s="28"/>
      <c r="C1588" s="29"/>
      <c r="D1588" s="29"/>
      <c r="E1588" s="29"/>
      <c r="F1588" s="30"/>
      <c r="G1588" s="29"/>
      <c r="H1588" s="29"/>
      <c r="I1588" s="30"/>
      <c r="J1588" s="30"/>
      <c r="K1588" s="31"/>
      <c r="Q1588" s="3"/>
      <c r="R1588" s="3"/>
    </row>
    <row r="1589" spans="1:18" ht="38.25" customHeight="1">
      <c r="B1589" s="28"/>
      <c r="C1589" s="29"/>
      <c r="D1589" s="29"/>
      <c r="E1589" s="29"/>
      <c r="F1589" s="30"/>
      <c r="G1589" s="29"/>
      <c r="H1589" s="29"/>
      <c r="I1589" s="30"/>
      <c r="J1589" s="30"/>
      <c r="K1589" s="31"/>
    </row>
    <row r="1590" spans="1:18" ht="38.25" customHeight="1">
      <c r="B1590" s="28"/>
      <c r="C1590" s="29"/>
      <c r="D1590" s="29"/>
      <c r="E1590" s="29"/>
      <c r="F1590" s="30"/>
      <c r="G1590" s="29"/>
      <c r="H1590" s="29"/>
      <c r="I1590" s="30"/>
      <c r="J1590" s="30"/>
      <c r="K1590" s="31"/>
    </row>
    <row r="1591" spans="1:18" ht="38.25" customHeight="1">
      <c r="B1591" s="28"/>
      <c r="C1591" s="29"/>
      <c r="D1591" s="29"/>
      <c r="E1591" s="29"/>
      <c r="F1591" s="30"/>
      <c r="G1591" s="29"/>
      <c r="H1591" s="29"/>
      <c r="I1591" s="30"/>
      <c r="J1591" s="30"/>
      <c r="K1591" s="31"/>
    </row>
    <row r="1592" spans="1:18" ht="38.25" customHeight="1">
      <c r="B1592" s="28"/>
      <c r="C1592" s="29"/>
      <c r="D1592" s="29"/>
      <c r="E1592" s="29"/>
      <c r="F1592" s="30"/>
      <c r="G1592" s="29"/>
      <c r="H1592" s="29"/>
      <c r="I1592" s="30"/>
      <c r="J1592" s="30"/>
      <c r="K1592" s="31"/>
    </row>
    <row r="1593" spans="1:18" ht="38.25" customHeight="1">
      <c r="B1593" s="28"/>
      <c r="C1593" s="29"/>
      <c r="D1593" s="29"/>
      <c r="E1593" s="29"/>
      <c r="F1593" s="30"/>
      <c r="G1593" s="29"/>
      <c r="H1593" s="29"/>
      <c r="I1593" s="30"/>
      <c r="J1593" s="30"/>
      <c r="K1593" s="31"/>
    </row>
    <row r="1594" spans="1:18" ht="38.25" customHeight="1">
      <c r="B1594" s="28"/>
      <c r="C1594" s="29"/>
      <c r="D1594" s="29"/>
      <c r="E1594" s="29"/>
      <c r="F1594" s="30"/>
      <c r="G1594" s="29"/>
      <c r="H1594" s="29"/>
      <c r="I1594" s="30"/>
      <c r="J1594" s="30"/>
      <c r="K1594" s="31"/>
    </row>
    <row r="1595" spans="1:18" ht="38.25" customHeight="1">
      <c r="B1595" s="28"/>
      <c r="C1595" s="29"/>
      <c r="D1595" s="29"/>
      <c r="E1595" s="29"/>
      <c r="F1595" s="30"/>
      <c r="G1595" s="29"/>
      <c r="H1595" s="29"/>
      <c r="I1595" s="30"/>
      <c r="J1595" s="30"/>
      <c r="K1595" s="31"/>
    </row>
    <row r="1596" spans="1:18" ht="38.25" customHeight="1">
      <c r="B1596" s="28"/>
      <c r="C1596" s="29"/>
      <c r="D1596" s="29"/>
      <c r="E1596" s="29"/>
      <c r="F1596" s="30"/>
      <c r="G1596" s="29"/>
      <c r="H1596" s="29"/>
      <c r="I1596" s="30"/>
      <c r="J1596" s="30"/>
      <c r="K1596" s="31"/>
    </row>
    <row r="1597" spans="1:18" ht="38.25" customHeight="1">
      <c r="B1597" s="28"/>
      <c r="C1597" s="29"/>
      <c r="D1597" s="29"/>
      <c r="E1597" s="29"/>
      <c r="F1597" s="30"/>
      <c r="G1597" s="29"/>
      <c r="H1597" s="29"/>
      <c r="I1597" s="30"/>
      <c r="J1597" s="30"/>
      <c r="K1597" s="31"/>
    </row>
    <row r="1598" spans="1:18" ht="38.25" customHeight="1">
      <c r="B1598" s="32"/>
      <c r="C1598" s="33"/>
      <c r="D1598" s="33"/>
      <c r="E1598" s="33"/>
      <c r="F1598" s="34"/>
      <c r="G1598" s="33"/>
      <c r="H1598" s="33"/>
      <c r="I1598" s="34"/>
      <c r="J1598" s="34"/>
      <c r="K1598" s="35"/>
    </row>
    <row r="1599" spans="1:18" s="8" customFormat="1" ht="24.75" customHeight="1">
      <c r="A1599" s="36"/>
      <c r="B1599" s="93" t="str">
        <f>IF(ISBLANK($P$12),"",$P$12)</f>
        <v/>
      </c>
      <c r="C1599" s="94"/>
      <c r="D1599" s="94"/>
      <c r="E1599" s="94"/>
      <c r="F1599" s="94"/>
      <c r="G1599" s="37"/>
      <c r="H1599" s="84"/>
      <c r="I1599" s="84"/>
      <c r="J1599" s="84"/>
      <c r="K1599" s="85"/>
      <c r="L1599" s="38"/>
      <c r="M1599" s="2"/>
      <c r="P1599" s="9"/>
    </row>
    <row r="1600" spans="1:18" ht="23.1" customHeight="1">
      <c r="B1600" s="86" t="str">
        <f>IF(ISBLANK(P$19),"",P$19)</f>
        <v/>
      </c>
      <c r="C1600" s="87"/>
      <c r="D1600" s="87"/>
      <c r="E1600" s="87"/>
      <c r="F1600" s="87"/>
      <c r="G1600" s="87"/>
      <c r="H1600" s="87"/>
      <c r="I1600" s="87"/>
      <c r="J1600" s="87"/>
      <c r="K1600" s="87"/>
    </row>
    <row r="1601" spans="1:18" ht="12.75" customHeight="1"/>
    <row r="1602" spans="1:18" s="8" customFormat="1" ht="30" customHeight="1">
      <c r="A1602" s="4"/>
      <c r="B1602" s="115" t="s">
        <v>16</v>
      </c>
      <c r="C1602" s="116"/>
      <c r="D1602" s="117" t="str">
        <f>$P$8</f>
        <v>Budowa sali gimnastycznej wraz z łącznikiem</v>
      </c>
      <c r="E1602" s="118"/>
      <c r="F1602" s="118"/>
      <c r="G1602" s="118"/>
      <c r="H1602" s="118"/>
      <c r="I1602" s="119"/>
      <c r="J1602" s="97"/>
      <c r="K1602" s="98"/>
      <c r="L1602" s="5"/>
      <c r="M1602" s="2"/>
      <c r="N1602" s="6"/>
      <c r="O1602" s="6"/>
      <c r="P1602" s="7"/>
      <c r="Q1602" s="6"/>
    </row>
    <row r="1603" spans="1:18" s="8" customFormat="1" ht="19.5" customHeight="1">
      <c r="A1603" s="4"/>
      <c r="B1603" s="101" t="s">
        <v>17</v>
      </c>
      <c r="C1603" s="102"/>
      <c r="D1603" s="103" t="str">
        <f>$P$9</f>
        <v>ZBROJENIE ELEMENTÓW W POZIOMIE +3.20, +4.50</v>
      </c>
      <c r="E1603" s="103"/>
      <c r="F1603" s="103"/>
      <c r="G1603" s="103"/>
      <c r="H1603" s="103"/>
      <c r="I1603" s="104"/>
      <c r="J1603" s="99"/>
      <c r="K1603" s="100"/>
      <c r="L1603" s="5"/>
      <c r="M1603" s="2"/>
      <c r="P1603" s="9"/>
    </row>
    <row r="1604" spans="1:18" s="8" customFormat="1" ht="19.5" customHeight="1">
      <c r="A1604" s="4"/>
      <c r="B1604" s="105" t="str">
        <f>$P$11</f>
        <v>16.12.2024</v>
      </c>
      <c r="C1604" s="106"/>
      <c r="D1604" s="120" t="s">
        <v>18</v>
      </c>
      <c r="E1604" s="121"/>
      <c r="F1604" s="122" t="str">
        <f>$P$10</f>
        <v>PW-K-1002</v>
      </c>
      <c r="G1604" s="123"/>
      <c r="H1604" s="123"/>
      <c r="I1604" s="124"/>
      <c r="J1604" s="39">
        <f>(ROW(A1604)-4)/32</f>
        <v>50</v>
      </c>
      <c r="K1604" s="40">
        <f>$P$13</f>
        <v>6</v>
      </c>
      <c r="L1604" s="5"/>
      <c r="M1604" s="2"/>
      <c r="P1604" s="9"/>
    </row>
    <row r="1605" spans="1:18" s="8" customFormat="1" ht="42" customHeight="1">
      <c r="A1605" s="5"/>
      <c r="B1605" s="107" t="s">
        <v>19</v>
      </c>
      <c r="C1605" s="109" t="s">
        <v>20</v>
      </c>
      <c r="D1605" s="111" t="s">
        <v>21</v>
      </c>
      <c r="E1605" s="10" t="s">
        <v>22</v>
      </c>
      <c r="F1605" s="11" t="s">
        <v>23</v>
      </c>
      <c r="G1605" s="113" t="s">
        <v>24</v>
      </c>
      <c r="H1605" s="114"/>
      <c r="I1605" s="11" t="s">
        <v>25</v>
      </c>
      <c r="J1605" s="11" t="s">
        <v>26</v>
      </c>
      <c r="K1605" s="12" t="s">
        <v>27</v>
      </c>
      <c r="L1605" s="5"/>
      <c r="M1605" s="2"/>
      <c r="P1605" s="9"/>
    </row>
    <row r="1606" spans="1:18" s="8" customFormat="1" ht="22.5" customHeight="1">
      <c r="A1606" s="13"/>
      <c r="B1606" s="108"/>
      <c r="C1606" s="110"/>
      <c r="D1606" s="112"/>
      <c r="E1606" s="14" t="str">
        <f>$P$15</f>
        <v>B500SP</v>
      </c>
      <c r="F1606" s="15" t="s">
        <v>28</v>
      </c>
      <c r="G1606" s="16" t="s">
        <v>29</v>
      </c>
      <c r="H1606" s="16" t="s">
        <v>30</v>
      </c>
      <c r="I1606" s="16" t="s">
        <v>31</v>
      </c>
      <c r="J1606" s="16" t="s">
        <v>32</v>
      </c>
      <c r="K1606" s="17" t="s">
        <v>33</v>
      </c>
      <c r="L1606" s="13"/>
      <c r="M1606" s="2"/>
      <c r="N1606" s="18"/>
      <c r="O1606" s="18"/>
      <c r="P1606" s="19"/>
      <c r="Q1606" s="18"/>
    </row>
    <row r="1607" spans="1:18" s="5" customFormat="1" ht="19.5" customHeight="1">
      <c r="B1607" s="20">
        <v>1</v>
      </c>
      <c r="C1607" s="21">
        <v>2</v>
      </c>
      <c r="D1607" s="22">
        <v>3</v>
      </c>
      <c r="E1607" s="21">
        <v>5</v>
      </c>
      <c r="F1607" s="21">
        <v>6</v>
      </c>
      <c r="G1607" s="21">
        <v>7</v>
      </c>
      <c r="H1607" s="21">
        <v>8</v>
      </c>
      <c r="I1607" s="21">
        <v>9</v>
      </c>
      <c r="J1607" s="21">
        <v>10</v>
      </c>
      <c r="K1607" s="23">
        <v>11</v>
      </c>
      <c r="M1607" s="2"/>
      <c r="N1607" s="95"/>
      <c r="O1607" s="95"/>
      <c r="P1607" s="95"/>
      <c r="Q1607" s="95"/>
      <c r="R1607" s="95"/>
    </row>
    <row r="1608" spans="1:18" ht="38.25" customHeight="1">
      <c r="B1608" s="24"/>
      <c r="C1608" s="25"/>
      <c r="D1608" s="25"/>
      <c r="E1608" s="25"/>
      <c r="F1608" s="26"/>
      <c r="G1608" s="25"/>
      <c r="H1608" s="25"/>
      <c r="I1608" s="26"/>
      <c r="J1608" s="26"/>
      <c r="K1608" s="27"/>
      <c r="N1608" s="96"/>
      <c r="O1608" s="88"/>
      <c r="P1608" s="89"/>
      <c r="Q1608" s="89"/>
      <c r="R1608" s="89"/>
    </row>
    <row r="1609" spans="1:18" ht="38.25" customHeight="1">
      <c r="B1609" s="28"/>
      <c r="C1609" s="29"/>
      <c r="D1609" s="29"/>
      <c r="E1609" s="29"/>
      <c r="F1609" s="30"/>
      <c r="G1609" s="29"/>
      <c r="H1609" s="29"/>
      <c r="I1609" s="30"/>
      <c r="J1609" s="30"/>
      <c r="K1609" s="31"/>
      <c r="N1609" s="88"/>
      <c r="O1609" s="88"/>
      <c r="P1609" s="89"/>
      <c r="Q1609" s="89"/>
      <c r="R1609" s="89"/>
    </row>
    <row r="1610" spans="1:18" ht="38.25" customHeight="1">
      <c r="B1610" s="28"/>
      <c r="C1610" s="29"/>
      <c r="D1610" s="29"/>
      <c r="E1610" s="29"/>
      <c r="F1610" s="30"/>
      <c r="G1610" s="29"/>
      <c r="H1610" s="29"/>
      <c r="I1610" s="30"/>
      <c r="J1610" s="30"/>
      <c r="K1610" s="31"/>
      <c r="N1610" s="88"/>
      <c r="O1610" s="88"/>
      <c r="P1610" s="89"/>
      <c r="Q1610" s="89"/>
      <c r="R1610" s="89"/>
    </row>
    <row r="1611" spans="1:18" ht="38.25" customHeight="1">
      <c r="B1611" s="28"/>
      <c r="C1611" s="29"/>
      <c r="D1611" s="29"/>
      <c r="E1611" s="29"/>
      <c r="F1611" s="30"/>
      <c r="G1611" s="29"/>
      <c r="H1611" s="29"/>
      <c r="I1611" s="30"/>
      <c r="J1611" s="30"/>
      <c r="K1611" s="31"/>
      <c r="N1611" s="88"/>
      <c r="O1611" s="88"/>
      <c r="P1611" s="90"/>
      <c r="Q1611" s="90"/>
      <c r="R1611" s="90"/>
    </row>
    <row r="1612" spans="1:18" ht="38.25" customHeight="1">
      <c r="B1612" s="28"/>
      <c r="C1612" s="29"/>
      <c r="D1612" s="29"/>
      <c r="E1612" s="29"/>
      <c r="F1612" s="30"/>
      <c r="G1612" s="29"/>
      <c r="H1612" s="29"/>
      <c r="I1612" s="30"/>
      <c r="J1612" s="30"/>
      <c r="K1612" s="31"/>
      <c r="N1612" s="88"/>
      <c r="O1612" s="88"/>
      <c r="P1612" s="91"/>
      <c r="Q1612" s="91"/>
      <c r="R1612" s="91"/>
    </row>
    <row r="1613" spans="1:18" ht="38.25" customHeight="1">
      <c r="B1613" s="28"/>
      <c r="C1613" s="29"/>
      <c r="D1613" s="29"/>
      <c r="E1613" s="29"/>
      <c r="F1613" s="30"/>
      <c r="G1613" s="29"/>
      <c r="H1613" s="29"/>
      <c r="I1613" s="30"/>
      <c r="J1613" s="30"/>
      <c r="K1613" s="31"/>
      <c r="N1613" s="88"/>
      <c r="O1613" s="88"/>
      <c r="P1613" s="89"/>
      <c r="Q1613" s="89"/>
      <c r="R1613" s="89"/>
    </row>
    <row r="1614" spans="1:18" ht="38.25" customHeight="1">
      <c r="B1614" s="28"/>
      <c r="C1614" s="29"/>
      <c r="D1614" s="29"/>
      <c r="E1614" s="29"/>
      <c r="F1614" s="30"/>
      <c r="G1614" s="29"/>
      <c r="H1614" s="29"/>
      <c r="I1614" s="30"/>
      <c r="J1614" s="30"/>
      <c r="K1614" s="31"/>
      <c r="N1614" s="88"/>
      <c r="O1614" s="88"/>
      <c r="P1614" s="89"/>
      <c r="Q1614" s="89"/>
      <c r="R1614" s="89"/>
    </row>
    <row r="1615" spans="1:18" ht="38.25" customHeight="1">
      <c r="B1615" s="28"/>
      <c r="C1615" s="29"/>
      <c r="D1615" s="29"/>
      <c r="E1615" s="29"/>
      <c r="F1615" s="30"/>
      <c r="G1615" s="29"/>
      <c r="H1615" s="29"/>
      <c r="I1615" s="30"/>
      <c r="J1615" s="30"/>
      <c r="K1615" s="31"/>
      <c r="N1615" s="88"/>
      <c r="O1615" s="88"/>
      <c r="P1615" s="89"/>
      <c r="Q1615" s="89"/>
      <c r="R1615" s="89"/>
    </row>
    <row r="1616" spans="1:18" ht="38.25" customHeight="1">
      <c r="B1616" s="28"/>
      <c r="C1616" s="29"/>
      <c r="D1616" s="29"/>
      <c r="E1616" s="29"/>
      <c r="F1616" s="30"/>
      <c r="G1616" s="29"/>
      <c r="H1616" s="29"/>
      <c r="I1616" s="30"/>
      <c r="J1616" s="30"/>
      <c r="K1616" s="31"/>
      <c r="N1616" s="88"/>
      <c r="O1616" s="88"/>
      <c r="P1616" s="92"/>
      <c r="Q1616" s="92"/>
      <c r="R1616" s="92"/>
    </row>
    <row r="1617" spans="1:18" ht="38.25" customHeight="1">
      <c r="B1617" s="28"/>
      <c r="C1617" s="29"/>
      <c r="D1617" s="29"/>
      <c r="E1617" s="29"/>
      <c r="F1617" s="30"/>
      <c r="G1617" s="29"/>
      <c r="H1617" s="29"/>
      <c r="I1617" s="30"/>
      <c r="J1617" s="30"/>
      <c r="K1617" s="31"/>
      <c r="N1617" s="88"/>
      <c r="O1617" s="88"/>
      <c r="P1617" s="92"/>
      <c r="Q1617" s="92"/>
      <c r="R1617" s="92"/>
    </row>
    <row r="1618" spans="1:18" ht="38.25" customHeight="1">
      <c r="B1618" s="28"/>
      <c r="C1618" s="29"/>
      <c r="D1618" s="29"/>
      <c r="E1618" s="29"/>
      <c r="F1618" s="30"/>
      <c r="G1618" s="29"/>
      <c r="H1618" s="29"/>
      <c r="I1618" s="30"/>
      <c r="J1618" s="30"/>
      <c r="K1618" s="31"/>
      <c r="N1618" s="88"/>
      <c r="O1618" s="88"/>
      <c r="P1618" s="92"/>
      <c r="Q1618" s="92"/>
      <c r="R1618" s="92"/>
    </row>
    <row r="1619" spans="1:18" ht="38.25" customHeight="1">
      <c r="B1619" s="28"/>
      <c r="C1619" s="29"/>
      <c r="D1619" s="29"/>
      <c r="E1619" s="29"/>
      <c r="F1619" s="30"/>
      <c r="G1619" s="29"/>
      <c r="H1619" s="29"/>
      <c r="I1619" s="30"/>
      <c r="J1619" s="30"/>
      <c r="K1619" s="31"/>
      <c r="N1619" s="88"/>
      <c r="O1619" s="88"/>
      <c r="P1619" s="92"/>
      <c r="Q1619" s="92"/>
      <c r="R1619" s="92"/>
    </row>
    <row r="1620" spans="1:18" ht="38.25" customHeight="1">
      <c r="B1620" s="28"/>
      <c r="C1620" s="29"/>
      <c r="D1620" s="29"/>
      <c r="E1620" s="29"/>
      <c r="F1620" s="30"/>
      <c r="G1620" s="29"/>
      <c r="H1620" s="29"/>
      <c r="I1620" s="30"/>
      <c r="J1620" s="30"/>
      <c r="K1620" s="31"/>
      <c r="Q1620" s="3"/>
      <c r="R1620" s="3"/>
    </row>
    <row r="1621" spans="1:18" ht="38.25" customHeight="1">
      <c r="B1621" s="28"/>
      <c r="C1621" s="29"/>
      <c r="D1621" s="29"/>
      <c r="E1621" s="29"/>
      <c r="F1621" s="30"/>
      <c r="G1621" s="29"/>
      <c r="H1621" s="29"/>
      <c r="I1621" s="30"/>
      <c r="J1621" s="30"/>
      <c r="K1621" s="31"/>
    </row>
    <row r="1622" spans="1:18" ht="38.25" customHeight="1">
      <c r="B1622" s="28"/>
      <c r="C1622" s="29"/>
      <c r="D1622" s="29"/>
      <c r="E1622" s="29"/>
      <c r="F1622" s="30"/>
      <c r="G1622" s="29"/>
      <c r="H1622" s="29"/>
      <c r="I1622" s="30"/>
      <c r="J1622" s="30"/>
      <c r="K1622" s="31"/>
    </row>
    <row r="1623" spans="1:18" ht="38.25" customHeight="1">
      <c r="B1623" s="28"/>
      <c r="C1623" s="29"/>
      <c r="D1623" s="29"/>
      <c r="E1623" s="29"/>
      <c r="F1623" s="30"/>
      <c r="G1623" s="29"/>
      <c r="H1623" s="29"/>
      <c r="I1623" s="30"/>
      <c r="J1623" s="30"/>
      <c r="K1623" s="31"/>
    </row>
    <row r="1624" spans="1:18" ht="38.25" customHeight="1">
      <c r="B1624" s="28"/>
      <c r="C1624" s="29"/>
      <c r="D1624" s="29"/>
      <c r="E1624" s="29"/>
      <c r="F1624" s="30"/>
      <c r="G1624" s="29"/>
      <c r="H1624" s="29"/>
      <c r="I1624" s="30"/>
      <c r="J1624" s="30"/>
      <c r="K1624" s="31"/>
    </row>
    <row r="1625" spans="1:18" ht="38.25" customHeight="1">
      <c r="B1625" s="28"/>
      <c r="C1625" s="29"/>
      <c r="D1625" s="29"/>
      <c r="E1625" s="29"/>
      <c r="F1625" s="30"/>
      <c r="G1625" s="29"/>
      <c r="H1625" s="29"/>
      <c r="I1625" s="30"/>
      <c r="J1625" s="30"/>
      <c r="K1625" s="31"/>
    </row>
    <row r="1626" spans="1:18" ht="38.25" customHeight="1">
      <c r="B1626" s="28"/>
      <c r="C1626" s="29"/>
      <c r="D1626" s="29"/>
      <c r="E1626" s="29"/>
      <c r="F1626" s="30"/>
      <c r="G1626" s="29"/>
      <c r="H1626" s="29"/>
      <c r="I1626" s="30"/>
      <c r="J1626" s="30"/>
      <c r="K1626" s="31"/>
    </row>
    <row r="1627" spans="1:18" ht="38.25" customHeight="1">
      <c r="B1627" s="28"/>
      <c r="C1627" s="29"/>
      <c r="D1627" s="29"/>
      <c r="E1627" s="29"/>
      <c r="F1627" s="30"/>
      <c r="G1627" s="29"/>
      <c r="H1627" s="29"/>
      <c r="I1627" s="30"/>
      <c r="J1627" s="30"/>
      <c r="K1627" s="31"/>
    </row>
    <row r="1628" spans="1:18" ht="38.25" customHeight="1">
      <c r="B1628" s="28"/>
      <c r="C1628" s="29"/>
      <c r="D1628" s="29"/>
      <c r="E1628" s="29"/>
      <c r="F1628" s="30"/>
      <c r="G1628" s="29"/>
      <c r="H1628" s="29"/>
      <c r="I1628" s="30"/>
      <c r="J1628" s="30"/>
      <c r="K1628" s="31"/>
    </row>
    <row r="1629" spans="1:18" ht="38.25" customHeight="1">
      <c r="B1629" s="28"/>
      <c r="C1629" s="29"/>
      <c r="D1629" s="29"/>
      <c r="E1629" s="29"/>
      <c r="F1629" s="30"/>
      <c r="G1629" s="29"/>
      <c r="H1629" s="29"/>
      <c r="I1629" s="30"/>
      <c r="J1629" s="30"/>
      <c r="K1629" s="31"/>
    </row>
    <row r="1630" spans="1:18" ht="38.25" customHeight="1">
      <c r="B1630" s="32"/>
      <c r="C1630" s="33"/>
      <c r="D1630" s="33"/>
      <c r="E1630" s="33"/>
      <c r="F1630" s="34"/>
      <c r="G1630" s="33"/>
      <c r="H1630" s="33"/>
      <c r="I1630" s="34"/>
      <c r="J1630" s="34"/>
      <c r="K1630" s="35"/>
    </row>
    <row r="1631" spans="1:18" s="8" customFormat="1" ht="24.75" customHeight="1">
      <c r="A1631" s="36"/>
      <c r="B1631" s="93" t="str">
        <f>IF(ISBLANK($P$12),"",$P$12)</f>
        <v/>
      </c>
      <c r="C1631" s="94"/>
      <c r="D1631" s="94"/>
      <c r="E1631" s="94"/>
      <c r="F1631" s="94"/>
      <c r="G1631" s="37"/>
      <c r="H1631" s="84"/>
      <c r="I1631" s="84"/>
      <c r="J1631" s="84"/>
      <c r="K1631" s="85"/>
      <c r="L1631" s="38"/>
      <c r="M1631" s="2"/>
      <c r="P1631" s="9"/>
    </row>
    <row r="1632" spans="1:18" ht="23.1" customHeight="1">
      <c r="B1632" s="86" t="str">
        <f>IF(ISBLANK(P$19),"",P$19)</f>
        <v/>
      </c>
      <c r="C1632" s="87"/>
      <c r="D1632" s="87"/>
      <c r="E1632" s="87"/>
      <c r="F1632" s="87"/>
      <c r="G1632" s="87"/>
      <c r="H1632" s="87"/>
      <c r="I1632" s="87"/>
      <c r="J1632" s="87"/>
      <c r="K1632" s="87"/>
    </row>
    <row r="1633" spans="1:18" ht="12.75" customHeight="1"/>
    <row r="1634" spans="1:18" s="8" customFormat="1" ht="30" customHeight="1">
      <c r="A1634" s="4"/>
      <c r="B1634" s="115" t="s">
        <v>16</v>
      </c>
      <c r="C1634" s="116"/>
      <c r="D1634" s="117" t="str">
        <f>$P$8</f>
        <v>Budowa sali gimnastycznej wraz z łącznikiem</v>
      </c>
      <c r="E1634" s="118"/>
      <c r="F1634" s="118"/>
      <c r="G1634" s="118"/>
      <c r="H1634" s="118"/>
      <c r="I1634" s="119"/>
      <c r="J1634" s="97"/>
      <c r="K1634" s="98"/>
      <c r="L1634" s="5"/>
      <c r="M1634" s="2"/>
      <c r="N1634" s="6"/>
      <c r="O1634" s="6"/>
      <c r="P1634" s="7"/>
      <c r="Q1634" s="6"/>
    </row>
    <row r="1635" spans="1:18" s="8" customFormat="1" ht="19.5" customHeight="1">
      <c r="A1635" s="4"/>
      <c r="B1635" s="101" t="s">
        <v>17</v>
      </c>
      <c r="C1635" s="102"/>
      <c r="D1635" s="103" t="str">
        <f>$P$9</f>
        <v>ZBROJENIE ELEMENTÓW W POZIOMIE +3.20, +4.50</v>
      </c>
      <c r="E1635" s="103"/>
      <c r="F1635" s="103"/>
      <c r="G1635" s="103"/>
      <c r="H1635" s="103"/>
      <c r="I1635" s="104"/>
      <c r="J1635" s="99"/>
      <c r="K1635" s="100"/>
      <c r="L1635" s="5"/>
      <c r="M1635" s="2"/>
      <c r="P1635" s="9"/>
    </row>
    <row r="1636" spans="1:18" s="8" customFormat="1" ht="19.5" customHeight="1">
      <c r="A1636" s="4"/>
      <c r="B1636" s="105" t="str">
        <f>$P$11</f>
        <v>16.12.2024</v>
      </c>
      <c r="C1636" s="106"/>
      <c r="D1636" s="120" t="s">
        <v>18</v>
      </c>
      <c r="E1636" s="121"/>
      <c r="F1636" s="122" t="str">
        <f>$P$10</f>
        <v>PW-K-1002</v>
      </c>
      <c r="G1636" s="123"/>
      <c r="H1636" s="123"/>
      <c r="I1636" s="124"/>
      <c r="J1636" s="39">
        <f>(ROW(A1636)-4)/32</f>
        <v>51</v>
      </c>
      <c r="K1636" s="40">
        <f>$P$13</f>
        <v>6</v>
      </c>
      <c r="L1636" s="5"/>
      <c r="M1636" s="2"/>
      <c r="P1636" s="9"/>
    </row>
    <row r="1637" spans="1:18" s="8" customFormat="1" ht="42" customHeight="1">
      <c r="A1637" s="5"/>
      <c r="B1637" s="107" t="s">
        <v>19</v>
      </c>
      <c r="C1637" s="109" t="s">
        <v>20</v>
      </c>
      <c r="D1637" s="111" t="s">
        <v>21</v>
      </c>
      <c r="E1637" s="10" t="s">
        <v>22</v>
      </c>
      <c r="F1637" s="11" t="s">
        <v>23</v>
      </c>
      <c r="G1637" s="113" t="s">
        <v>24</v>
      </c>
      <c r="H1637" s="114"/>
      <c r="I1637" s="11" t="s">
        <v>25</v>
      </c>
      <c r="J1637" s="11" t="s">
        <v>26</v>
      </c>
      <c r="K1637" s="12" t="s">
        <v>27</v>
      </c>
      <c r="L1637" s="5"/>
      <c r="M1637" s="2"/>
      <c r="P1637" s="9"/>
    </row>
    <row r="1638" spans="1:18" s="8" customFormat="1" ht="22.5" customHeight="1">
      <c r="A1638" s="13"/>
      <c r="B1638" s="108"/>
      <c r="C1638" s="110"/>
      <c r="D1638" s="112"/>
      <c r="E1638" s="14" t="str">
        <f>$P$15</f>
        <v>B500SP</v>
      </c>
      <c r="F1638" s="15" t="s">
        <v>28</v>
      </c>
      <c r="G1638" s="16" t="s">
        <v>29</v>
      </c>
      <c r="H1638" s="16" t="s">
        <v>30</v>
      </c>
      <c r="I1638" s="16" t="s">
        <v>31</v>
      </c>
      <c r="J1638" s="16" t="s">
        <v>32</v>
      </c>
      <c r="K1638" s="17" t="s">
        <v>33</v>
      </c>
      <c r="L1638" s="13"/>
      <c r="M1638" s="2"/>
      <c r="N1638" s="18"/>
      <c r="O1638" s="18"/>
      <c r="P1638" s="19"/>
      <c r="Q1638" s="18"/>
    </row>
    <row r="1639" spans="1:18" s="5" customFormat="1" ht="19.5" customHeight="1">
      <c r="B1639" s="20">
        <v>1</v>
      </c>
      <c r="C1639" s="21">
        <v>2</v>
      </c>
      <c r="D1639" s="22">
        <v>3</v>
      </c>
      <c r="E1639" s="21">
        <v>5</v>
      </c>
      <c r="F1639" s="21">
        <v>6</v>
      </c>
      <c r="G1639" s="21">
        <v>7</v>
      </c>
      <c r="H1639" s="21">
        <v>8</v>
      </c>
      <c r="I1639" s="21">
        <v>9</v>
      </c>
      <c r="J1639" s="21">
        <v>10</v>
      </c>
      <c r="K1639" s="23">
        <v>11</v>
      </c>
      <c r="M1639" s="2"/>
      <c r="N1639" s="95"/>
      <c r="O1639" s="95"/>
      <c r="P1639" s="95"/>
      <c r="Q1639" s="95"/>
      <c r="R1639" s="95"/>
    </row>
    <row r="1640" spans="1:18" ht="38.25" customHeight="1">
      <c r="B1640" s="24"/>
      <c r="C1640" s="25"/>
      <c r="D1640" s="25"/>
      <c r="E1640" s="25"/>
      <c r="F1640" s="26"/>
      <c r="G1640" s="25"/>
      <c r="H1640" s="25"/>
      <c r="I1640" s="26"/>
      <c r="J1640" s="26"/>
      <c r="K1640" s="27"/>
      <c r="N1640" s="96"/>
      <c r="O1640" s="88"/>
      <c r="P1640" s="89"/>
      <c r="Q1640" s="89"/>
      <c r="R1640" s="89"/>
    </row>
    <row r="1641" spans="1:18" ht="38.25" customHeight="1">
      <c r="B1641" s="28"/>
      <c r="C1641" s="29"/>
      <c r="D1641" s="29"/>
      <c r="E1641" s="29"/>
      <c r="F1641" s="30"/>
      <c r="G1641" s="29"/>
      <c r="H1641" s="29"/>
      <c r="I1641" s="30"/>
      <c r="J1641" s="30"/>
      <c r="K1641" s="31"/>
      <c r="N1641" s="88"/>
      <c r="O1641" s="88"/>
      <c r="P1641" s="89"/>
      <c r="Q1641" s="89"/>
      <c r="R1641" s="89"/>
    </row>
    <row r="1642" spans="1:18" ht="38.25" customHeight="1">
      <c r="B1642" s="28"/>
      <c r="C1642" s="29"/>
      <c r="D1642" s="29"/>
      <c r="E1642" s="29"/>
      <c r="F1642" s="30"/>
      <c r="G1642" s="29"/>
      <c r="H1642" s="29"/>
      <c r="I1642" s="30"/>
      <c r="J1642" s="30"/>
      <c r="K1642" s="31"/>
      <c r="N1642" s="88"/>
      <c r="O1642" s="88"/>
      <c r="P1642" s="89"/>
      <c r="Q1642" s="89"/>
      <c r="R1642" s="89"/>
    </row>
    <row r="1643" spans="1:18" ht="38.25" customHeight="1">
      <c r="B1643" s="28"/>
      <c r="C1643" s="29"/>
      <c r="D1643" s="29"/>
      <c r="E1643" s="29"/>
      <c r="F1643" s="30"/>
      <c r="G1643" s="29"/>
      <c r="H1643" s="29"/>
      <c r="I1643" s="30"/>
      <c r="J1643" s="30"/>
      <c r="K1643" s="31"/>
      <c r="N1643" s="88"/>
      <c r="O1643" s="88"/>
      <c r="P1643" s="90"/>
      <c r="Q1643" s="90"/>
      <c r="R1643" s="90"/>
    </row>
    <row r="1644" spans="1:18" ht="38.25" customHeight="1">
      <c r="B1644" s="28"/>
      <c r="C1644" s="29"/>
      <c r="D1644" s="29"/>
      <c r="E1644" s="29"/>
      <c r="F1644" s="30"/>
      <c r="G1644" s="29"/>
      <c r="H1644" s="29"/>
      <c r="I1644" s="30"/>
      <c r="J1644" s="30"/>
      <c r="K1644" s="31"/>
      <c r="N1644" s="88"/>
      <c r="O1644" s="88"/>
      <c r="P1644" s="91"/>
      <c r="Q1644" s="91"/>
      <c r="R1644" s="91"/>
    </row>
    <row r="1645" spans="1:18" ht="38.25" customHeight="1">
      <c r="B1645" s="28"/>
      <c r="C1645" s="29"/>
      <c r="D1645" s="29"/>
      <c r="E1645" s="29"/>
      <c r="F1645" s="30"/>
      <c r="G1645" s="29"/>
      <c r="H1645" s="29"/>
      <c r="I1645" s="30"/>
      <c r="J1645" s="30"/>
      <c r="K1645" s="31"/>
      <c r="N1645" s="88"/>
      <c r="O1645" s="88"/>
      <c r="P1645" s="89"/>
      <c r="Q1645" s="89"/>
      <c r="R1645" s="89"/>
    </row>
    <row r="1646" spans="1:18" ht="38.25" customHeight="1">
      <c r="B1646" s="28"/>
      <c r="C1646" s="29"/>
      <c r="D1646" s="29"/>
      <c r="E1646" s="29"/>
      <c r="F1646" s="30"/>
      <c r="G1646" s="29"/>
      <c r="H1646" s="29"/>
      <c r="I1646" s="30"/>
      <c r="J1646" s="30"/>
      <c r="K1646" s="31"/>
      <c r="N1646" s="88"/>
      <c r="O1646" s="88"/>
      <c r="P1646" s="89"/>
      <c r="Q1646" s="89"/>
      <c r="R1646" s="89"/>
    </row>
    <row r="1647" spans="1:18" ht="38.25" customHeight="1">
      <c r="B1647" s="28"/>
      <c r="C1647" s="29"/>
      <c r="D1647" s="29"/>
      <c r="E1647" s="29"/>
      <c r="F1647" s="30"/>
      <c r="G1647" s="29"/>
      <c r="H1647" s="29"/>
      <c r="I1647" s="30"/>
      <c r="J1647" s="30"/>
      <c r="K1647" s="31"/>
      <c r="N1647" s="88"/>
      <c r="O1647" s="88"/>
      <c r="P1647" s="89"/>
      <c r="Q1647" s="89"/>
      <c r="R1647" s="89"/>
    </row>
    <row r="1648" spans="1:18" ht="38.25" customHeight="1">
      <c r="B1648" s="28"/>
      <c r="C1648" s="29"/>
      <c r="D1648" s="29"/>
      <c r="E1648" s="29"/>
      <c r="F1648" s="30"/>
      <c r="G1648" s="29"/>
      <c r="H1648" s="29"/>
      <c r="I1648" s="30"/>
      <c r="J1648" s="30"/>
      <c r="K1648" s="31"/>
      <c r="N1648" s="88"/>
      <c r="O1648" s="88"/>
      <c r="P1648" s="92"/>
      <c r="Q1648" s="92"/>
      <c r="R1648" s="92"/>
    </row>
    <row r="1649" spans="1:18" ht="38.25" customHeight="1">
      <c r="B1649" s="28"/>
      <c r="C1649" s="29"/>
      <c r="D1649" s="29"/>
      <c r="E1649" s="29"/>
      <c r="F1649" s="30"/>
      <c r="G1649" s="29"/>
      <c r="H1649" s="29"/>
      <c r="I1649" s="30"/>
      <c r="J1649" s="30"/>
      <c r="K1649" s="31"/>
      <c r="N1649" s="88"/>
      <c r="O1649" s="88"/>
      <c r="P1649" s="92"/>
      <c r="Q1649" s="92"/>
      <c r="R1649" s="92"/>
    </row>
    <row r="1650" spans="1:18" ht="38.25" customHeight="1">
      <c r="B1650" s="28"/>
      <c r="C1650" s="29"/>
      <c r="D1650" s="29"/>
      <c r="E1650" s="29"/>
      <c r="F1650" s="30"/>
      <c r="G1650" s="29"/>
      <c r="H1650" s="29"/>
      <c r="I1650" s="30"/>
      <c r="J1650" s="30"/>
      <c r="K1650" s="31"/>
      <c r="N1650" s="88"/>
      <c r="O1650" s="88"/>
      <c r="P1650" s="92"/>
      <c r="Q1650" s="92"/>
      <c r="R1650" s="92"/>
    </row>
    <row r="1651" spans="1:18" ht="38.25" customHeight="1">
      <c r="B1651" s="28"/>
      <c r="C1651" s="29"/>
      <c r="D1651" s="29"/>
      <c r="E1651" s="29"/>
      <c r="F1651" s="30"/>
      <c r="G1651" s="29"/>
      <c r="H1651" s="29"/>
      <c r="I1651" s="30"/>
      <c r="J1651" s="30"/>
      <c r="K1651" s="31"/>
      <c r="N1651" s="88"/>
      <c r="O1651" s="88"/>
      <c r="P1651" s="92"/>
      <c r="Q1651" s="92"/>
      <c r="R1651" s="92"/>
    </row>
    <row r="1652" spans="1:18" ht="38.25" customHeight="1">
      <c r="B1652" s="28"/>
      <c r="C1652" s="29"/>
      <c r="D1652" s="29"/>
      <c r="E1652" s="29"/>
      <c r="F1652" s="30"/>
      <c r="G1652" s="29"/>
      <c r="H1652" s="29"/>
      <c r="I1652" s="30"/>
      <c r="J1652" s="30"/>
      <c r="K1652" s="31"/>
      <c r="Q1652" s="3"/>
      <c r="R1652" s="3"/>
    </row>
    <row r="1653" spans="1:18" ht="38.25" customHeight="1">
      <c r="B1653" s="28"/>
      <c r="C1653" s="29"/>
      <c r="D1653" s="29"/>
      <c r="E1653" s="29"/>
      <c r="F1653" s="30"/>
      <c r="G1653" s="29"/>
      <c r="H1653" s="29"/>
      <c r="I1653" s="30"/>
      <c r="J1653" s="30"/>
      <c r="K1653" s="31"/>
    </row>
    <row r="1654" spans="1:18" ht="38.25" customHeight="1">
      <c r="B1654" s="28"/>
      <c r="C1654" s="29"/>
      <c r="D1654" s="29"/>
      <c r="E1654" s="29"/>
      <c r="F1654" s="30"/>
      <c r="G1654" s="29"/>
      <c r="H1654" s="29"/>
      <c r="I1654" s="30"/>
      <c r="J1654" s="30"/>
      <c r="K1654" s="31"/>
    </row>
    <row r="1655" spans="1:18" ht="38.25" customHeight="1">
      <c r="B1655" s="28"/>
      <c r="C1655" s="29"/>
      <c r="D1655" s="29"/>
      <c r="E1655" s="29"/>
      <c r="F1655" s="30"/>
      <c r="G1655" s="29"/>
      <c r="H1655" s="29"/>
      <c r="I1655" s="30"/>
      <c r="J1655" s="30"/>
      <c r="K1655" s="31"/>
    </row>
    <row r="1656" spans="1:18" ht="38.25" customHeight="1">
      <c r="B1656" s="28"/>
      <c r="C1656" s="29"/>
      <c r="D1656" s="29"/>
      <c r="E1656" s="29"/>
      <c r="F1656" s="30"/>
      <c r="G1656" s="29"/>
      <c r="H1656" s="29"/>
      <c r="I1656" s="30"/>
      <c r="J1656" s="30"/>
      <c r="K1656" s="31"/>
    </row>
    <row r="1657" spans="1:18" ht="38.25" customHeight="1">
      <c r="B1657" s="28"/>
      <c r="C1657" s="29"/>
      <c r="D1657" s="29"/>
      <c r="E1657" s="29"/>
      <c r="F1657" s="30"/>
      <c r="G1657" s="29"/>
      <c r="H1657" s="29"/>
      <c r="I1657" s="30"/>
      <c r="J1657" s="30"/>
      <c r="K1657" s="31"/>
    </row>
    <row r="1658" spans="1:18" ht="38.25" customHeight="1">
      <c r="B1658" s="28"/>
      <c r="C1658" s="29"/>
      <c r="D1658" s="29"/>
      <c r="E1658" s="29"/>
      <c r="F1658" s="30"/>
      <c r="G1658" s="29"/>
      <c r="H1658" s="29"/>
      <c r="I1658" s="30"/>
      <c r="J1658" s="30"/>
      <c r="K1658" s="31"/>
    </row>
    <row r="1659" spans="1:18" ht="38.25" customHeight="1">
      <c r="B1659" s="28"/>
      <c r="C1659" s="29"/>
      <c r="D1659" s="29"/>
      <c r="E1659" s="29"/>
      <c r="F1659" s="30"/>
      <c r="G1659" s="29"/>
      <c r="H1659" s="29"/>
      <c r="I1659" s="30"/>
      <c r="J1659" s="30"/>
      <c r="K1659" s="31"/>
    </row>
    <row r="1660" spans="1:18" ht="38.25" customHeight="1">
      <c r="B1660" s="28"/>
      <c r="C1660" s="29"/>
      <c r="D1660" s="29"/>
      <c r="E1660" s="29"/>
      <c r="F1660" s="30"/>
      <c r="G1660" s="29"/>
      <c r="H1660" s="29"/>
      <c r="I1660" s="30"/>
      <c r="J1660" s="30"/>
      <c r="K1660" s="31"/>
    </row>
    <row r="1661" spans="1:18" ht="38.25" customHeight="1">
      <c r="B1661" s="28"/>
      <c r="C1661" s="29"/>
      <c r="D1661" s="29"/>
      <c r="E1661" s="29"/>
      <c r="F1661" s="30"/>
      <c r="G1661" s="29"/>
      <c r="H1661" s="29"/>
      <c r="I1661" s="30"/>
      <c r="J1661" s="30"/>
      <c r="K1661" s="31"/>
    </row>
    <row r="1662" spans="1:18" ht="38.25" customHeight="1">
      <c r="B1662" s="32"/>
      <c r="C1662" s="33"/>
      <c r="D1662" s="33"/>
      <c r="E1662" s="33"/>
      <c r="F1662" s="34"/>
      <c r="G1662" s="33"/>
      <c r="H1662" s="33"/>
      <c r="I1662" s="34"/>
      <c r="J1662" s="34"/>
      <c r="K1662" s="35"/>
    </row>
    <row r="1663" spans="1:18" s="8" customFormat="1" ht="24.75" customHeight="1">
      <c r="A1663" s="36"/>
      <c r="B1663" s="93" t="str">
        <f>IF(ISBLANK($P$12),"",$P$12)</f>
        <v/>
      </c>
      <c r="C1663" s="94"/>
      <c r="D1663" s="94"/>
      <c r="E1663" s="94"/>
      <c r="F1663" s="94"/>
      <c r="G1663" s="37"/>
      <c r="H1663" s="84"/>
      <c r="I1663" s="84"/>
      <c r="J1663" s="84"/>
      <c r="K1663" s="85"/>
      <c r="L1663" s="38"/>
      <c r="M1663" s="2"/>
      <c r="P1663" s="9"/>
    </row>
    <row r="1664" spans="1:18" ht="23.1" customHeight="1">
      <c r="B1664" s="86" t="str">
        <f>IF(ISBLANK(P$19),"",P$19)</f>
        <v/>
      </c>
      <c r="C1664" s="87"/>
      <c r="D1664" s="87"/>
      <c r="E1664" s="87"/>
      <c r="F1664" s="87"/>
      <c r="G1664" s="87"/>
      <c r="H1664" s="87"/>
      <c r="I1664" s="87"/>
      <c r="J1664" s="87"/>
      <c r="K1664" s="87"/>
    </row>
    <row r="1665" spans="1:18" ht="12.75" customHeight="1"/>
    <row r="1666" spans="1:18" s="8" customFormat="1" ht="30" customHeight="1">
      <c r="A1666" s="4"/>
      <c r="B1666" s="115" t="s">
        <v>16</v>
      </c>
      <c r="C1666" s="116"/>
      <c r="D1666" s="117" t="str">
        <f>$P$8</f>
        <v>Budowa sali gimnastycznej wraz z łącznikiem</v>
      </c>
      <c r="E1666" s="118"/>
      <c r="F1666" s="118"/>
      <c r="G1666" s="118"/>
      <c r="H1666" s="118"/>
      <c r="I1666" s="119"/>
      <c r="J1666" s="97"/>
      <c r="K1666" s="98"/>
      <c r="L1666" s="5"/>
      <c r="M1666" s="2"/>
      <c r="N1666" s="6"/>
      <c r="O1666" s="6"/>
      <c r="P1666" s="7"/>
      <c r="Q1666" s="6"/>
    </row>
    <row r="1667" spans="1:18" s="8" customFormat="1" ht="19.5" customHeight="1">
      <c r="A1667" s="4"/>
      <c r="B1667" s="101" t="s">
        <v>17</v>
      </c>
      <c r="C1667" s="102"/>
      <c r="D1667" s="103" t="str">
        <f>$P$9</f>
        <v>ZBROJENIE ELEMENTÓW W POZIOMIE +3.20, +4.50</v>
      </c>
      <c r="E1667" s="103"/>
      <c r="F1667" s="103"/>
      <c r="G1667" s="103"/>
      <c r="H1667" s="103"/>
      <c r="I1667" s="104"/>
      <c r="J1667" s="99"/>
      <c r="K1667" s="100"/>
      <c r="L1667" s="5"/>
      <c r="M1667" s="2"/>
      <c r="P1667" s="9"/>
    </row>
    <row r="1668" spans="1:18" s="8" customFormat="1" ht="19.5" customHeight="1">
      <c r="A1668" s="4"/>
      <c r="B1668" s="105" t="str">
        <f>$P$11</f>
        <v>16.12.2024</v>
      </c>
      <c r="C1668" s="106"/>
      <c r="D1668" s="120" t="s">
        <v>18</v>
      </c>
      <c r="E1668" s="121"/>
      <c r="F1668" s="122" t="str">
        <f>$P$10</f>
        <v>PW-K-1002</v>
      </c>
      <c r="G1668" s="123"/>
      <c r="H1668" s="123"/>
      <c r="I1668" s="124"/>
      <c r="J1668" s="39">
        <f>(ROW(A1668)-4)/32</f>
        <v>52</v>
      </c>
      <c r="K1668" s="40">
        <f>$P$13</f>
        <v>6</v>
      </c>
      <c r="L1668" s="5"/>
      <c r="M1668" s="2"/>
      <c r="P1668" s="9"/>
    </row>
    <row r="1669" spans="1:18" s="8" customFormat="1" ht="42" customHeight="1">
      <c r="A1669" s="5"/>
      <c r="B1669" s="107" t="s">
        <v>19</v>
      </c>
      <c r="C1669" s="109" t="s">
        <v>20</v>
      </c>
      <c r="D1669" s="111" t="s">
        <v>21</v>
      </c>
      <c r="E1669" s="10" t="s">
        <v>22</v>
      </c>
      <c r="F1669" s="11" t="s">
        <v>23</v>
      </c>
      <c r="G1669" s="113" t="s">
        <v>24</v>
      </c>
      <c r="H1669" s="114"/>
      <c r="I1669" s="11" t="s">
        <v>25</v>
      </c>
      <c r="J1669" s="11" t="s">
        <v>26</v>
      </c>
      <c r="K1669" s="12" t="s">
        <v>27</v>
      </c>
      <c r="L1669" s="5"/>
      <c r="M1669" s="2"/>
      <c r="P1669" s="9"/>
    </row>
    <row r="1670" spans="1:18" s="8" customFormat="1" ht="22.5" customHeight="1">
      <c r="A1670" s="13"/>
      <c r="B1670" s="108"/>
      <c r="C1670" s="110"/>
      <c r="D1670" s="112"/>
      <c r="E1670" s="14" t="str">
        <f>$P$15</f>
        <v>B500SP</v>
      </c>
      <c r="F1670" s="15" t="s">
        <v>28</v>
      </c>
      <c r="G1670" s="16" t="s">
        <v>29</v>
      </c>
      <c r="H1670" s="16" t="s">
        <v>30</v>
      </c>
      <c r="I1670" s="16" t="s">
        <v>31</v>
      </c>
      <c r="J1670" s="16" t="s">
        <v>32</v>
      </c>
      <c r="K1670" s="17" t="s">
        <v>33</v>
      </c>
      <c r="L1670" s="13"/>
      <c r="M1670" s="2"/>
      <c r="N1670" s="18"/>
      <c r="O1670" s="18"/>
      <c r="P1670" s="19"/>
      <c r="Q1670" s="18"/>
    </row>
    <row r="1671" spans="1:18" s="5" customFormat="1" ht="19.5" customHeight="1">
      <c r="B1671" s="20">
        <v>1</v>
      </c>
      <c r="C1671" s="21">
        <v>2</v>
      </c>
      <c r="D1671" s="22">
        <v>3</v>
      </c>
      <c r="E1671" s="21">
        <v>5</v>
      </c>
      <c r="F1671" s="21">
        <v>6</v>
      </c>
      <c r="G1671" s="21">
        <v>7</v>
      </c>
      <c r="H1671" s="21">
        <v>8</v>
      </c>
      <c r="I1671" s="21">
        <v>9</v>
      </c>
      <c r="J1671" s="21">
        <v>10</v>
      </c>
      <c r="K1671" s="23">
        <v>11</v>
      </c>
      <c r="M1671" s="2"/>
      <c r="N1671" s="95"/>
      <c r="O1671" s="95"/>
      <c r="P1671" s="95"/>
      <c r="Q1671" s="95"/>
      <c r="R1671" s="95"/>
    </row>
    <row r="1672" spans="1:18" ht="38.25" customHeight="1">
      <c r="B1672" s="24"/>
      <c r="C1672" s="25"/>
      <c r="D1672" s="25"/>
      <c r="E1672" s="25"/>
      <c r="F1672" s="26"/>
      <c r="G1672" s="25"/>
      <c r="H1672" s="25"/>
      <c r="I1672" s="26"/>
      <c r="J1672" s="26"/>
      <c r="K1672" s="27"/>
      <c r="N1672" s="96"/>
      <c r="O1672" s="88"/>
      <c r="P1672" s="89"/>
      <c r="Q1672" s="89"/>
      <c r="R1672" s="89"/>
    </row>
    <row r="1673" spans="1:18" ht="38.25" customHeight="1">
      <c r="B1673" s="28"/>
      <c r="C1673" s="29"/>
      <c r="D1673" s="29"/>
      <c r="E1673" s="29"/>
      <c r="F1673" s="30"/>
      <c r="G1673" s="29"/>
      <c r="H1673" s="29"/>
      <c r="I1673" s="30"/>
      <c r="J1673" s="30"/>
      <c r="K1673" s="31"/>
      <c r="N1673" s="88"/>
      <c r="O1673" s="88"/>
      <c r="P1673" s="89"/>
      <c r="Q1673" s="89"/>
      <c r="R1673" s="89"/>
    </row>
    <row r="1674" spans="1:18" ht="38.25" customHeight="1">
      <c r="B1674" s="28"/>
      <c r="C1674" s="29"/>
      <c r="D1674" s="29"/>
      <c r="E1674" s="29"/>
      <c r="F1674" s="30"/>
      <c r="G1674" s="29"/>
      <c r="H1674" s="29"/>
      <c r="I1674" s="30"/>
      <c r="J1674" s="30"/>
      <c r="K1674" s="31"/>
      <c r="N1674" s="88"/>
      <c r="O1674" s="88"/>
      <c r="P1674" s="89"/>
      <c r="Q1674" s="89"/>
      <c r="R1674" s="89"/>
    </row>
    <row r="1675" spans="1:18" ht="38.25" customHeight="1">
      <c r="B1675" s="28"/>
      <c r="C1675" s="29"/>
      <c r="D1675" s="29"/>
      <c r="E1675" s="29"/>
      <c r="F1675" s="30"/>
      <c r="G1675" s="29"/>
      <c r="H1675" s="29"/>
      <c r="I1675" s="30"/>
      <c r="J1675" s="30"/>
      <c r="K1675" s="31"/>
      <c r="N1675" s="88"/>
      <c r="O1675" s="88"/>
      <c r="P1675" s="90"/>
      <c r="Q1675" s="90"/>
      <c r="R1675" s="90"/>
    </row>
    <row r="1676" spans="1:18" ht="38.25" customHeight="1">
      <c r="B1676" s="28"/>
      <c r="C1676" s="29"/>
      <c r="D1676" s="29"/>
      <c r="E1676" s="29"/>
      <c r="F1676" s="30"/>
      <c r="G1676" s="29"/>
      <c r="H1676" s="29"/>
      <c r="I1676" s="30"/>
      <c r="J1676" s="30"/>
      <c r="K1676" s="31"/>
      <c r="N1676" s="88"/>
      <c r="O1676" s="88"/>
      <c r="P1676" s="91"/>
      <c r="Q1676" s="91"/>
      <c r="R1676" s="91"/>
    </row>
    <row r="1677" spans="1:18" ht="38.25" customHeight="1">
      <c r="B1677" s="28"/>
      <c r="C1677" s="29"/>
      <c r="D1677" s="29"/>
      <c r="E1677" s="29"/>
      <c r="F1677" s="30"/>
      <c r="G1677" s="29"/>
      <c r="H1677" s="29"/>
      <c r="I1677" s="30"/>
      <c r="J1677" s="30"/>
      <c r="K1677" s="31"/>
      <c r="N1677" s="88"/>
      <c r="O1677" s="88"/>
      <c r="P1677" s="89"/>
      <c r="Q1677" s="89"/>
      <c r="R1677" s="89"/>
    </row>
    <row r="1678" spans="1:18" ht="38.25" customHeight="1">
      <c r="B1678" s="28"/>
      <c r="C1678" s="29"/>
      <c r="D1678" s="29"/>
      <c r="E1678" s="29"/>
      <c r="F1678" s="30"/>
      <c r="G1678" s="29"/>
      <c r="H1678" s="29"/>
      <c r="I1678" s="30"/>
      <c r="J1678" s="30"/>
      <c r="K1678" s="31"/>
      <c r="N1678" s="88"/>
      <c r="O1678" s="88"/>
      <c r="P1678" s="89"/>
      <c r="Q1678" s="89"/>
      <c r="R1678" s="89"/>
    </row>
    <row r="1679" spans="1:18" ht="38.25" customHeight="1">
      <c r="B1679" s="28"/>
      <c r="C1679" s="29"/>
      <c r="D1679" s="29"/>
      <c r="E1679" s="29"/>
      <c r="F1679" s="30"/>
      <c r="G1679" s="29"/>
      <c r="H1679" s="29"/>
      <c r="I1679" s="30"/>
      <c r="J1679" s="30"/>
      <c r="K1679" s="31"/>
      <c r="N1679" s="88"/>
      <c r="O1679" s="88"/>
      <c r="P1679" s="89"/>
      <c r="Q1679" s="89"/>
      <c r="R1679" s="89"/>
    </row>
    <row r="1680" spans="1:18" ht="38.25" customHeight="1">
      <c r="B1680" s="28"/>
      <c r="C1680" s="29"/>
      <c r="D1680" s="29"/>
      <c r="E1680" s="29"/>
      <c r="F1680" s="30"/>
      <c r="G1680" s="29"/>
      <c r="H1680" s="29"/>
      <c r="I1680" s="30"/>
      <c r="J1680" s="30"/>
      <c r="K1680" s="31"/>
      <c r="N1680" s="88"/>
      <c r="O1680" s="88"/>
      <c r="P1680" s="92"/>
      <c r="Q1680" s="92"/>
      <c r="R1680" s="92"/>
    </row>
    <row r="1681" spans="1:18" ht="38.25" customHeight="1">
      <c r="B1681" s="28"/>
      <c r="C1681" s="29"/>
      <c r="D1681" s="29"/>
      <c r="E1681" s="29"/>
      <c r="F1681" s="30"/>
      <c r="G1681" s="29"/>
      <c r="H1681" s="29"/>
      <c r="I1681" s="30"/>
      <c r="J1681" s="30"/>
      <c r="K1681" s="31"/>
      <c r="N1681" s="88"/>
      <c r="O1681" s="88"/>
      <c r="P1681" s="92"/>
      <c r="Q1681" s="92"/>
      <c r="R1681" s="92"/>
    </row>
    <row r="1682" spans="1:18" ht="38.25" customHeight="1">
      <c r="B1682" s="28"/>
      <c r="C1682" s="29"/>
      <c r="D1682" s="29"/>
      <c r="E1682" s="29"/>
      <c r="F1682" s="30"/>
      <c r="G1682" s="29"/>
      <c r="H1682" s="29"/>
      <c r="I1682" s="30"/>
      <c r="J1682" s="30"/>
      <c r="K1682" s="31"/>
      <c r="N1682" s="88"/>
      <c r="O1682" s="88"/>
      <c r="P1682" s="92"/>
      <c r="Q1682" s="92"/>
      <c r="R1682" s="92"/>
    </row>
    <row r="1683" spans="1:18" ht="38.25" customHeight="1">
      <c r="B1683" s="28"/>
      <c r="C1683" s="29"/>
      <c r="D1683" s="29"/>
      <c r="E1683" s="29"/>
      <c r="F1683" s="30"/>
      <c r="G1683" s="29"/>
      <c r="H1683" s="29"/>
      <c r="I1683" s="30"/>
      <c r="J1683" s="30"/>
      <c r="K1683" s="31"/>
      <c r="N1683" s="88"/>
      <c r="O1683" s="88"/>
      <c r="P1683" s="92"/>
      <c r="Q1683" s="92"/>
      <c r="R1683" s="92"/>
    </row>
    <row r="1684" spans="1:18" ht="38.25" customHeight="1">
      <c r="B1684" s="28"/>
      <c r="C1684" s="29"/>
      <c r="D1684" s="29"/>
      <c r="E1684" s="29"/>
      <c r="F1684" s="30"/>
      <c r="G1684" s="29"/>
      <c r="H1684" s="29"/>
      <c r="I1684" s="30"/>
      <c r="J1684" s="30"/>
      <c r="K1684" s="31"/>
      <c r="Q1684" s="3"/>
      <c r="R1684" s="3"/>
    </row>
    <row r="1685" spans="1:18" ht="38.25" customHeight="1">
      <c r="B1685" s="28"/>
      <c r="C1685" s="29"/>
      <c r="D1685" s="29"/>
      <c r="E1685" s="29"/>
      <c r="F1685" s="30"/>
      <c r="G1685" s="29"/>
      <c r="H1685" s="29"/>
      <c r="I1685" s="30"/>
      <c r="J1685" s="30"/>
      <c r="K1685" s="31"/>
    </row>
    <row r="1686" spans="1:18" ht="38.25" customHeight="1">
      <c r="B1686" s="28"/>
      <c r="C1686" s="29"/>
      <c r="D1686" s="29"/>
      <c r="E1686" s="29"/>
      <c r="F1686" s="30"/>
      <c r="G1686" s="29"/>
      <c r="H1686" s="29"/>
      <c r="I1686" s="30"/>
      <c r="J1686" s="30"/>
      <c r="K1686" s="31"/>
    </row>
    <row r="1687" spans="1:18" ht="38.25" customHeight="1">
      <c r="B1687" s="28"/>
      <c r="C1687" s="29"/>
      <c r="D1687" s="29"/>
      <c r="E1687" s="29"/>
      <c r="F1687" s="30"/>
      <c r="G1687" s="29"/>
      <c r="H1687" s="29"/>
      <c r="I1687" s="30"/>
      <c r="J1687" s="30"/>
      <c r="K1687" s="31"/>
    </row>
    <row r="1688" spans="1:18" ht="38.25" customHeight="1">
      <c r="B1688" s="28"/>
      <c r="C1688" s="29"/>
      <c r="D1688" s="29"/>
      <c r="E1688" s="29"/>
      <c r="F1688" s="30"/>
      <c r="G1688" s="29"/>
      <c r="H1688" s="29"/>
      <c r="I1688" s="30"/>
      <c r="J1688" s="30"/>
      <c r="K1688" s="31"/>
    </row>
    <row r="1689" spans="1:18" ht="38.25" customHeight="1">
      <c r="B1689" s="28"/>
      <c r="C1689" s="29"/>
      <c r="D1689" s="29"/>
      <c r="E1689" s="29"/>
      <c r="F1689" s="30"/>
      <c r="G1689" s="29"/>
      <c r="H1689" s="29"/>
      <c r="I1689" s="30"/>
      <c r="J1689" s="30"/>
      <c r="K1689" s="31"/>
    </row>
    <row r="1690" spans="1:18" ht="38.25" customHeight="1">
      <c r="B1690" s="28"/>
      <c r="C1690" s="29"/>
      <c r="D1690" s="29"/>
      <c r="E1690" s="29"/>
      <c r="F1690" s="30"/>
      <c r="G1690" s="29"/>
      <c r="H1690" s="29"/>
      <c r="I1690" s="30"/>
      <c r="J1690" s="30"/>
      <c r="K1690" s="31"/>
    </row>
    <row r="1691" spans="1:18" ht="38.25" customHeight="1">
      <c r="B1691" s="28"/>
      <c r="C1691" s="29"/>
      <c r="D1691" s="29"/>
      <c r="E1691" s="29"/>
      <c r="F1691" s="30"/>
      <c r="G1691" s="29"/>
      <c r="H1691" s="29"/>
      <c r="I1691" s="30"/>
      <c r="J1691" s="30"/>
      <c r="K1691" s="31"/>
    </row>
    <row r="1692" spans="1:18" ht="38.25" customHeight="1">
      <c r="B1692" s="28"/>
      <c r="C1692" s="29"/>
      <c r="D1692" s="29"/>
      <c r="E1692" s="29"/>
      <c r="F1692" s="30"/>
      <c r="G1692" s="29"/>
      <c r="H1692" s="29"/>
      <c r="I1692" s="30"/>
      <c r="J1692" s="30"/>
      <c r="K1692" s="31"/>
    </row>
    <row r="1693" spans="1:18" ht="38.25" customHeight="1">
      <c r="B1693" s="28"/>
      <c r="C1693" s="29"/>
      <c r="D1693" s="29"/>
      <c r="E1693" s="29"/>
      <c r="F1693" s="30"/>
      <c r="G1693" s="29"/>
      <c r="H1693" s="29"/>
      <c r="I1693" s="30"/>
      <c r="J1693" s="30"/>
      <c r="K1693" s="31"/>
    </row>
    <row r="1694" spans="1:18" ht="38.25" customHeight="1">
      <c r="B1694" s="32"/>
      <c r="C1694" s="33"/>
      <c r="D1694" s="33"/>
      <c r="E1694" s="33"/>
      <c r="F1694" s="34"/>
      <c r="G1694" s="33"/>
      <c r="H1694" s="33"/>
      <c r="I1694" s="34"/>
      <c r="J1694" s="34"/>
      <c r="K1694" s="35"/>
    </row>
    <row r="1695" spans="1:18" s="8" customFormat="1" ht="24.75" customHeight="1">
      <c r="A1695" s="36"/>
      <c r="B1695" s="93" t="str">
        <f>IF(ISBLANK($P$12),"",$P$12)</f>
        <v/>
      </c>
      <c r="C1695" s="94"/>
      <c r="D1695" s="94"/>
      <c r="E1695" s="94"/>
      <c r="F1695" s="94"/>
      <c r="G1695" s="37"/>
      <c r="H1695" s="84"/>
      <c r="I1695" s="84"/>
      <c r="J1695" s="84"/>
      <c r="K1695" s="85"/>
      <c r="L1695" s="38"/>
      <c r="M1695" s="2"/>
      <c r="P1695" s="9"/>
    </row>
    <row r="1696" spans="1:18" ht="23.1" customHeight="1">
      <c r="B1696" s="86" t="str">
        <f>IF(ISBLANK(P$19),"",P$19)</f>
        <v/>
      </c>
      <c r="C1696" s="87"/>
      <c r="D1696" s="87"/>
      <c r="E1696" s="87"/>
      <c r="F1696" s="87"/>
      <c r="G1696" s="87"/>
      <c r="H1696" s="87"/>
      <c r="I1696" s="87"/>
      <c r="J1696" s="87"/>
      <c r="K1696" s="87"/>
    </row>
    <row r="1697" spans="1:18" ht="12.75" customHeight="1"/>
    <row r="1698" spans="1:18" s="8" customFormat="1" ht="30" customHeight="1">
      <c r="A1698" s="4"/>
      <c r="B1698" s="115" t="s">
        <v>16</v>
      </c>
      <c r="C1698" s="116"/>
      <c r="D1698" s="117" t="str">
        <f>$P$8</f>
        <v>Budowa sali gimnastycznej wraz z łącznikiem</v>
      </c>
      <c r="E1698" s="118"/>
      <c r="F1698" s="118"/>
      <c r="G1698" s="118"/>
      <c r="H1698" s="118"/>
      <c r="I1698" s="119"/>
      <c r="J1698" s="97"/>
      <c r="K1698" s="98"/>
      <c r="L1698" s="5"/>
      <c r="M1698" s="2"/>
      <c r="N1698" s="6"/>
      <c r="O1698" s="6"/>
      <c r="P1698" s="7"/>
      <c r="Q1698" s="6"/>
    </row>
    <row r="1699" spans="1:18" s="8" customFormat="1" ht="19.5" customHeight="1">
      <c r="A1699" s="4"/>
      <c r="B1699" s="101" t="s">
        <v>17</v>
      </c>
      <c r="C1699" s="102"/>
      <c r="D1699" s="103" t="str">
        <f>$P$9</f>
        <v>ZBROJENIE ELEMENTÓW W POZIOMIE +3.20, +4.50</v>
      </c>
      <c r="E1699" s="103"/>
      <c r="F1699" s="103"/>
      <c r="G1699" s="103"/>
      <c r="H1699" s="103"/>
      <c r="I1699" s="104"/>
      <c r="J1699" s="99"/>
      <c r="K1699" s="100"/>
      <c r="L1699" s="5"/>
      <c r="M1699" s="2"/>
      <c r="P1699" s="9"/>
    </row>
    <row r="1700" spans="1:18" s="8" customFormat="1" ht="19.5" customHeight="1">
      <c r="A1700" s="4"/>
      <c r="B1700" s="105" t="str">
        <f>$P$11</f>
        <v>16.12.2024</v>
      </c>
      <c r="C1700" s="106"/>
      <c r="D1700" s="120" t="s">
        <v>18</v>
      </c>
      <c r="E1700" s="121"/>
      <c r="F1700" s="122" t="str">
        <f>$P$10</f>
        <v>PW-K-1002</v>
      </c>
      <c r="G1700" s="123"/>
      <c r="H1700" s="123"/>
      <c r="I1700" s="124"/>
      <c r="J1700" s="39">
        <f>(ROW(A1700)-4)/32</f>
        <v>53</v>
      </c>
      <c r="K1700" s="40">
        <f>$P$13</f>
        <v>6</v>
      </c>
      <c r="L1700" s="5"/>
      <c r="M1700" s="2"/>
      <c r="P1700" s="9"/>
    </row>
    <row r="1701" spans="1:18" s="8" customFormat="1" ht="42" customHeight="1">
      <c r="A1701" s="5"/>
      <c r="B1701" s="107" t="s">
        <v>19</v>
      </c>
      <c r="C1701" s="109" t="s">
        <v>20</v>
      </c>
      <c r="D1701" s="111" t="s">
        <v>21</v>
      </c>
      <c r="E1701" s="10" t="s">
        <v>22</v>
      </c>
      <c r="F1701" s="11" t="s">
        <v>23</v>
      </c>
      <c r="G1701" s="113" t="s">
        <v>24</v>
      </c>
      <c r="H1701" s="114"/>
      <c r="I1701" s="11" t="s">
        <v>25</v>
      </c>
      <c r="J1701" s="11" t="s">
        <v>26</v>
      </c>
      <c r="K1701" s="12" t="s">
        <v>27</v>
      </c>
      <c r="L1701" s="5"/>
      <c r="M1701" s="2"/>
      <c r="P1701" s="9"/>
    </row>
    <row r="1702" spans="1:18" s="8" customFormat="1" ht="22.5" customHeight="1">
      <c r="A1702" s="13"/>
      <c r="B1702" s="108"/>
      <c r="C1702" s="110"/>
      <c r="D1702" s="112"/>
      <c r="E1702" s="14" t="str">
        <f>$P$15</f>
        <v>B500SP</v>
      </c>
      <c r="F1702" s="15" t="s">
        <v>28</v>
      </c>
      <c r="G1702" s="16" t="s">
        <v>29</v>
      </c>
      <c r="H1702" s="16" t="s">
        <v>30</v>
      </c>
      <c r="I1702" s="16" t="s">
        <v>31</v>
      </c>
      <c r="J1702" s="16" t="s">
        <v>32</v>
      </c>
      <c r="K1702" s="17" t="s">
        <v>33</v>
      </c>
      <c r="L1702" s="13"/>
      <c r="M1702" s="2"/>
      <c r="N1702" s="18"/>
      <c r="O1702" s="18"/>
      <c r="P1702" s="19"/>
      <c r="Q1702" s="18"/>
    </row>
    <row r="1703" spans="1:18" s="5" customFormat="1" ht="19.5" customHeight="1">
      <c r="B1703" s="20">
        <v>1</v>
      </c>
      <c r="C1703" s="21">
        <v>2</v>
      </c>
      <c r="D1703" s="22">
        <v>3</v>
      </c>
      <c r="E1703" s="21">
        <v>5</v>
      </c>
      <c r="F1703" s="21">
        <v>6</v>
      </c>
      <c r="G1703" s="21">
        <v>7</v>
      </c>
      <c r="H1703" s="21">
        <v>8</v>
      </c>
      <c r="I1703" s="21">
        <v>9</v>
      </c>
      <c r="J1703" s="21">
        <v>10</v>
      </c>
      <c r="K1703" s="23">
        <v>11</v>
      </c>
      <c r="M1703" s="2"/>
      <c r="N1703" s="95"/>
      <c r="O1703" s="95"/>
      <c r="P1703" s="95"/>
      <c r="Q1703" s="95"/>
      <c r="R1703" s="95"/>
    </row>
    <row r="1704" spans="1:18" ht="38.25" customHeight="1">
      <c r="B1704" s="24"/>
      <c r="C1704" s="25"/>
      <c r="D1704" s="25"/>
      <c r="E1704" s="25"/>
      <c r="F1704" s="26"/>
      <c r="G1704" s="25"/>
      <c r="H1704" s="25"/>
      <c r="I1704" s="26"/>
      <c r="J1704" s="26"/>
      <c r="K1704" s="27"/>
      <c r="N1704" s="96"/>
      <c r="O1704" s="88"/>
      <c r="P1704" s="89"/>
      <c r="Q1704" s="89"/>
      <c r="R1704" s="89"/>
    </row>
    <row r="1705" spans="1:18" ht="38.25" customHeight="1">
      <c r="B1705" s="28"/>
      <c r="C1705" s="29"/>
      <c r="D1705" s="29"/>
      <c r="E1705" s="29"/>
      <c r="F1705" s="30"/>
      <c r="G1705" s="29"/>
      <c r="H1705" s="29"/>
      <c r="I1705" s="30"/>
      <c r="J1705" s="30"/>
      <c r="K1705" s="31"/>
      <c r="N1705" s="88"/>
      <c r="O1705" s="88"/>
      <c r="P1705" s="89"/>
      <c r="Q1705" s="89"/>
      <c r="R1705" s="89"/>
    </row>
    <row r="1706" spans="1:18" ht="38.25" customHeight="1">
      <c r="B1706" s="28"/>
      <c r="C1706" s="29"/>
      <c r="D1706" s="29"/>
      <c r="E1706" s="29"/>
      <c r="F1706" s="30"/>
      <c r="G1706" s="29"/>
      <c r="H1706" s="29"/>
      <c r="I1706" s="30"/>
      <c r="J1706" s="30"/>
      <c r="K1706" s="31"/>
      <c r="N1706" s="88"/>
      <c r="O1706" s="88"/>
      <c r="P1706" s="89"/>
      <c r="Q1706" s="89"/>
      <c r="R1706" s="89"/>
    </row>
    <row r="1707" spans="1:18" ht="38.25" customHeight="1">
      <c r="B1707" s="28"/>
      <c r="C1707" s="29"/>
      <c r="D1707" s="29"/>
      <c r="E1707" s="29"/>
      <c r="F1707" s="30"/>
      <c r="G1707" s="29"/>
      <c r="H1707" s="29"/>
      <c r="I1707" s="30"/>
      <c r="J1707" s="30"/>
      <c r="K1707" s="31"/>
      <c r="N1707" s="88"/>
      <c r="O1707" s="88"/>
      <c r="P1707" s="90"/>
      <c r="Q1707" s="90"/>
      <c r="R1707" s="90"/>
    </row>
    <row r="1708" spans="1:18" ht="38.25" customHeight="1">
      <c r="B1708" s="28"/>
      <c r="C1708" s="29"/>
      <c r="D1708" s="29"/>
      <c r="E1708" s="29"/>
      <c r="F1708" s="30"/>
      <c r="G1708" s="29"/>
      <c r="H1708" s="29"/>
      <c r="I1708" s="30"/>
      <c r="J1708" s="30"/>
      <c r="K1708" s="31"/>
      <c r="N1708" s="88"/>
      <c r="O1708" s="88"/>
      <c r="P1708" s="91"/>
      <c r="Q1708" s="91"/>
      <c r="R1708" s="91"/>
    </row>
    <row r="1709" spans="1:18" ht="38.25" customHeight="1">
      <c r="B1709" s="28"/>
      <c r="C1709" s="29"/>
      <c r="D1709" s="29"/>
      <c r="E1709" s="29"/>
      <c r="F1709" s="30"/>
      <c r="G1709" s="29"/>
      <c r="H1709" s="29"/>
      <c r="I1709" s="30"/>
      <c r="J1709" s="30"/>
      <c r="K1709" s="31"/>
      <c r="N1709" s="88"/>
      <c r="O1709" s="88"/>
      <c r="P1709" s="89"/>
      <c r="Q1709" s="89"/>
      <c r="R1709" s="89"/>
    </row>
    <row r="1710" spans="1:18" ht="38.25" customHeight="1">
      <c r="B1710" s="28"/>
      <c r="C1710" s="29"/>
      <c r="D1710" s="29"/>
      <c r="E1710" s="29"/>
      <c r="F1710" s="30"/>
      <c r="G1710" s="29"/>
      <c r="H1710" s="29"/>
      <c r="I1710" s="30"/>
      <c r="J1710" s="30"/>
      <c r="K1710" s="31"/>
      <c r="N1710" s="88"/>
      <c r="O1710" s="88"/>
      <c r="P1710" s="89"/>
      <c r="Q1710" s="89"/>
      <c r="R1710" s="89"/>
    </row>
    <row r="1711" spans="1:18" ht="38.25" customHeight="1">
      <c r="B1711" s="28"/>
      <c r="C1711" s="29"/>
      <c r="D1711" s="29"/>
      <c r="E1711" s="29"/>
      <c r="F1711" s="30"/>
      <c r="G1711" s="29"/>
      <c r="H1711" s="29"/>
      <c r="I1711" s="30"/>
      <c r="J1711" s="30"/>
      <c r="K1711" s="31"/>
      <c r="N1711" s="88"/>
      <c r="O1711" s="88"/>
      <c r="P1711" s="89"/>
      <c r="Q1711" s="89"/>
      <c r="R1711" s="89"/>
    </row>
    <row r="1712" spans="1:18" ht="38.25" customHeight="1">
      <c r="B1712" s="28"/>
      <c r="C1712" s="29"/>
      <c r="D1712" s="29"/>
      <c r="E1712" s="29"/>
      <c r="F1712" s="30"/>
      <c r="G1712" s="29"/>
      <c r="H1712" s="29"/>
      <c r="I1712" s="30"/>
      <c r="J1712" s="30"/>
      <c r="K1712" s="31"/>
      <c r="N1712" s="88"/>
      <c r="O1712" s="88"/>
      <c r="P1712" s="92"/>
      <c r="Q1712" s="92"/>
      <c r="R1712" s="92"/>
    </row>
    <row r="1713" spans="1:18" ht="38.25" customHeight="1">
      <c r="B1713" s="28"/>
      <c r="C1713" s="29"/>
      <c r="D1713" s="29"/>
      <c r="E1713" s="29"/>
      <c r="F1713" s="30"/>
      <c r="G1713" s="29"/>
      <c r="H1713" s="29"/>
      <c r="I1713" s="30"/>
      <c r="J1713" s="30"/>
      <c r="K1713" s="31"/>
      <c r="N1713" s="88"/>
      <c r="O1713" s="88"/>
      <c r="P1713" s="92"/>
      <c r="Q1713" s="92"/>
      <c r="R1713" s="92"/>
    </row>
    <row r="1714" spans="1:18" ht="38.25" customHeight="1">
      <c r="B1714" s="28"/>
      <c r="C1714" s="29"/>
      <c r="D1714" s="29"/>
      <c r="E1714" s="29"/>
      <c r="F1714" s="30"/>
      <c r="G1714" s="29"/>
      <c r="H1714" s="29"/>
      <c r="I1714" s="30"/>
      <c r="J1714" s="30"/>
      <c r="K1714" s="31"/>
      <c r="N1714" s="88"/>
      <c r="O1714" s="88"/>
      <c r="P1714" s="92"/>
      <c r="Q1714" s="92"/>
      <c r="R1714" s="92"/>
    </row>
    <row r="1715" spans="1:18" ht="38.25" customHeight="1">
      <c r="B1715" s="28"/>
      <c r="C1715" s="29"/>
      <c r="D1715" s="29"/>
      <c r="E1715" s="29"/>
      <c r="F1715" s="30"/>
      <c r="G1715" s="29"/>
      <c r="H1715" s="29"/>
      <c r="I1715" s="30"/>
      <c r="J1715" s="30"/>
      <c r="K1715" s="31"/>
      <c r="N1715" s="88"/>
      <c r="O1715" s="88"/>
      <c r="P1715" s="92"/>
      <c r="Q1715" s="92"/>
      <c r="R1715" s="92"/>
    </row>
    <row r="1716" spans="1:18" ht="38.25" customHeight="1">
      <c r="B1716" s="28"/>
      <c r="C1716" s="29"/>
      <c r="D1716" s="29"/>
      <c r="E1716" s="29"/>
      <c r="F1716" s="30"/>
      <c r="G1716" s="29"/>
      <c r="H1716" s="29"/>
      <c r="I1716" s="30"/>
      <c r="J1716" s="30"/>
      <c r="K1716" s="31"/>
      <c r="Q1716" s="3"/>
      <c r="R1716" s="3"/>
    </row>
    <row r="1717" spans="1:18" ht="38.25" customHeight="1">
      <c r="B1717" s="28"/>
      <c r="C1717" s="29"/>
      <c r="D1717" s="29"/>
      <c r="E1717" s="29"/>
      <c r="F1717" s="30"/>
      <c r="G1717" s="29"/>
      <c r="H1717" s="29"/>
      <c r="I1717" s="30"/>
      <c r="J1717" s="30"/>
      <c r="K1717" s="31"/>
    </row>
    <row r="1718" spans="1:18" ht="38.25" customHeight="1">
      <c r="B1718" s="28"/>
      <c r="C1718" s="29"/>
      <c r="D1718" s="29"/>
      <c r="E1718" s="29"/>
      <c r="F1718" s="30"/>
      <c r="G1718" s="29"/>
      <c r="H1718" s="29"/>
      <c r="I1718" s="30"/>
      <c r="J1718" s="30"/>
      <c r="K1718" s="31"/>
    </row>
    <row r="1719" spans="1:18" ht="38.25" customHeight="1">
      <c r="B1719" s="28"/>
      <c r="C1719" s="29"/>
      <c r="D1719" s="29"/>
      <c r="E1719" s="29"/>
      <c r="F1719" s="30"/>
      <c r="G1719" s="29"/>
      <c r="H1719" s="29"/>
      <c r="I1719" s="30"/>
      <c r="J1719" s="30"/>
      <c r="K1719" s="31"/>
    </row>
    <row r="1720" spans="1:18" ht="38.25" customHeight="1">
      <c r="B1720" s="28"/>
      <c r="C1720" s="29"/>
      <c r="D1720" s="29"/>
      <c r="E1720" s="29"/>
      <c r="F1720" s="30"/>
      <c r="G1720" s="29"/>
      <c r="H1720" s="29"/>
      <c r="I1720" s="30"/>
      <c r="J1720" s="30"/>
      <c r="K1720" s="31"/>
    </row>
    <row r="1721" spans="1:18" ht="38.25" customHeight="1">
      <c r="B1721" s="28"/>
      <c r="C1721" s="29"/>
      <c r="D1721" s="29"/>
      <c r="E1721" s="29"/>
      <c r="F1721" s="30"/>
      <c r="G1721" s="29"/>
      <c r="H1721" s="29"/>
      <c r="I1721" s="30"/>
      <c r="J1721" s="30"/>
      <c r="K1721" s="31"/>
    </row>
    <row r="1722" spans="1:18" ht="38.25" customHeight="1">
      <c r="B1722" s="28"/>
      <c r="C1722" s="29"/>
      <c r="D1722" s="29"/>
      <c r="E1722" s="29"/>
      <c r="F1722" s="30"/>
      <c r="G1722" s="29"/>
      <c r="H1722" s="29"/>
      <c r="I1722" s="30"/>
      <c r="J1722" s="30"/>
      <c r="K1722" s="31"/>
    </row>
    <row r="1723" spans="1:18" ht="38.25" customHeight="1">
      <c r="B1723" s="28"/>
      <c r="C1723" s="29"/>
      <c r="D1723" s="29"/>
      <c r="E1723" s="29"/>
      <c r="F1723" s="30"/>
      <c r="G1723" s="29"/>
      <c r="H1723" s="29"/>
      <c r="I1723" s="30"/>
      <c r="J1723" s="30"/>
      <c r="K1723" s="31"/>
    </row>
    <row r="1724" spans="1:18" ht="38.25" customHeight="1">
      <c r="B1724" s="28"/>
      <c r="C1724" s="29"/>
      <c r="D1724" s="29"/>
      <c r="E1724" s="29"/>
      <c r="F1724" s="30"/>
      <c r="G1724" s="29"/>
      <c r="H1724" s="29"/>
      <c r="I1724" s="30"/>
      <c r="J1724" s="30"/>
      <c r="K1724" s="31"/>
    </row>
    <row r="1725" spans="1:18" ht="38.25" customHeight="1">
      <c r="B1725" s="28"/>
      <c r="C1725" s="29"/>
      <c r="D1725" s="29"/>
      <c r="E1725" s="29"/>
      <c r="F1725" s="30"/>
      <c r="G1725" s="29"/>
      <c r="H1725" s="29"/>
      <c r="I1725" s="30"/>
      <c r="J1725" s="30"/>
      <c r="K1725" s="31"/>
    </row>
    <row r="1726" spans="1:18" ht="38.25" customHeight="1">
      <c r="B1726" s="32"/>
      <c r="C1726" s="33"/>
      <c r="D1726" s="33"/>
      <c r="E1726" s="33"/>
      <c r="F1726" s="34"/>
      <c r="G1726" s="33"/>
      <c r="H1726" s="33"/>
      <c r="I1726" s="34"/>
      <c r="J1726" s="34"/>
      <c r="K1726" s="35"/>
    </row>
    <row r="1727" spans="1:18" s="8" customFormat="1" ht="24.75" customHeight="1">
      <c r="A1727" s="36"/>
      <c r="B1727" s="93" t="str">
        <f>IF(ISBLANK($P$12),"",$P$12)</f>
        <v/>
      </c>
      <c r="C1727" s="94"/>
      <c r="D1727" s="94"/>
      <c r="E1727" s="94"/>
      <c r="F1727" s="94"/>
      <c r="G1727" s="37"/>
      <c r="H1727" s="84"/>
      <c r="I1727" s="84"/>
      <c r="J1727" s="84"/>
      <c r="K1727" s="85"/>
      <c r="L1727" s="38"/>
      <c r="M1727" s="2"/>
      <c r="P1727" s="9"/>
    </row>
    <row r="1728" spans="1:18" ht="23.1" customHeight="1">
      <c r="B1728" s="86" t="str">
        <f>IF(ISBLANK(P$19),"",P$19)</f>
        <v/>
      </c>
      <c r="C1728" s="87"/>
      <c r="D1728" s="87"/>
      <c r="E1728" s="87"/>
      <c r="F1728" s="87"/>
      <c r="G1728" s="87"/>
      <c r="H1728" s="87"/>
      <c r="I1728" s="87"/>
      <c r="J1728" s="87"/>
      <c r="K1728" s="87"/>
    </row>
    <row r="1729" spans="1:18" ht="12.75" customHeight="1"/>
    <row r="1730" spans="1:18" s="8" customFormat="1" ht="30" customHeight="1">
      <c r="A1730" s="4"/>
      <c r="B1730" s="115" t="s">
        <v>16</v>
      </c>
      <c r="C1730" s="116"/>
      <c r="D1730" s="117" t="str">
        <f>$P$8</f>
        <v>Budowa sali gimnastycznej wraz z łącznikiem</v>
      </c>
      <c r="E1730" s="118"/>
      <c r="F1730" s="118"/>
      <c r="G1730" s="118"/>
      <c r="H1730" s="118"/>
      <c r="I1730" s="119"/>
      <c r="J1730" s="97"/>
      <c r="K1730" s="98"/>
      <c r="L1730" s="5"/>
      <c r="M1730" s="2"/>
      <c r="N1730" s="6"/>
      <c r="O1730" s="6"/>
      <c r="P1730" s="7"/>
      <c r="Q1730" s="6"/>
    </row>
    <row r="1731" spans="1:18" s="8" customFormat="1" ht="19.5" customHeight="1">
      <c r="A1731" s="4"/>
      <c r="B1731" s="101" t="s">
        <v>17</v>
      </c>
      <c r="C1731" s="102"/>
      <c r="D1731" s="103" t="str">
        <f>$P$9</f>
        <v>ZBROJENIE ELEMENTÓW W POZIOMIE +3.20, +4.50</v>
      </c>
      <c r="E1731" s="103"/>
      <c r="F1731" s="103"/>
      <c r="G1731" s="103"/>
      <c r="H1731" s="103"/>
      <c r="I1731" s="104"/>
      <c r="J1731" s="99"/>
      <c r="K1731" s="100"/>
      <c r="L1731" s="5"/>
      <c r="M1731" s="2"/>
      <c r="P1731" s="9"/>
    </row>
    <row r="1732" spans="1:18" s="8" customFormat="1" ht="19.5" customHeight="1">
      <c r="A1732" s="4"/>
      <c r="B1732" s="105" t="str">
        <f>$P$11</f>
        <v>16.12.2024</v>
      </c>
      <c r="C1732" s="106"/>
      <c r="D1732" s="120" t="s">
        <v>18</v>
      </c>
      <c r="E1732" s="121"/>
      <c r="F1732" s="122" t="str">
        <f>$P$10</f>
        <v>PW-K-1002</v>
      </c>
      <c r="G1732" s="123"/>
      <c r="H1732" s="123"/>
      <c r="I1732" s="124"/>
      <c r="J1732" s="39">
        <f>(ROW(A1732)-4)/32</f>
        <v>54</v>
      </c>
      <c r="K1732" s="40">
        <f>$P$13</f>
        <v>6</v>
      </c>
      <c r="L1732" s="5"/>
      <c r="M1732" s="2"/>
      <c r="P1732" s="9"/>
    </row>
    <row r="1733" spans="1:18" s="8" customFormat="1" ht="42" customHeight="1">
      <c r="A1733" s="5"/>
      <c r="B1733" s="107" t="s">
        <v>19</v>
      </c>
      <c r="C1733" s="109" t="s">
        <v>20</v>
      </c>
      <c r="D1733" s="111" t="s">
        <v>21</v>
      </c>
      <c r="E1733" s="10" t="s">
        <v>22</v>
      </c>
      <c r="F1733" s="11" t="s">
        <v>23</v>
      </c>
      <c r="G1733" s="113" t="s">
        <v>24</v>
      </c>
      <c r="H1733" s="114"/>
      <c r="I1733" s="11" t="s">
        <v>25</v>
      </c>
      <c r="J1733" s="11" t="s">
        <v>26</v>
      </c>
      <c r="K1733" s="12" t="s">
        <v>27</v>
      </c>
      <c r="L1733" s="5"/>
      <c r="M1733" s="2"/>
      <c r="P1733" s="9"/>
    </row>
    <row r="1734" spans="1:18" s="8" customFormat="1" ht="22.5" customHeight="1">
      <c r="A1734" s="13"/>
      <c r="B1734" s="108"/>
      <c r="C1734" s="110"/>
      <c r="D1734" s="112"/>
      <c r="E1734" s="14" t="str">
        <f>$P$15</f>
        <v>B500SP</v>
      </c>
      <c r="F1734" s="15" t="s">
        <v>28</v>
      </c>
      <c r="G1734" s="16" t="s">
        <v>29</v>
      </c>
      <c r="H1734" s="16" t="s">
        <v>30</v>
      </c>
      <c r="I1734" s="16" t="s">
        <v>31</v>
      </c>
      <c r="J1734" s="16" t="s">
        <v>32</v>
      </c>
      <c r="K1734" s="17" t="s">
        <v>33</v>
      </c>
      <c r="L1734" s="13"/>
      <c r="M1734" s="2"/>
      <c r="N1734" s="18"/>
      <c r="O1734" s="18"/>
      <c r="P1734" s="19"/>
      <c r="Q1734" s="18"/>
    </row>
    <row r="1735" spans="1:18" s="5" customFormat="1" ht="19.5" customHeight="1">
      <c r="B1735" s="20">
        <v>1</v>
      </c>
      <c r="C1735" s="21">
        <v>2</v>
      </c>
      <c r="D1735" s="22">
        <v>3</v>
      </c>
      <c r="E1735" s="21">
        <v>5</v>
      </c>
      <c r="F1735" s="21">
        <v>6</v>
      </c>
      <c r="G1735" s="21">
        <v>7</v>
      </c>
      <c r="H1735" s="21">
        <v>8</v>
      </c>
      <c r="I1735" s="21">
        <v>9</v>
      </c>
      <c r="J1735" s="21">
        <v>10</v>
      </c>
      <c r="K1735" s="23">
        <v>11</v>
      </c>
      <c r="M1735" s="2"/>
      <c r="N1735" s="95"/>
      <c r="O1735" s="95"/>
      <c r="P1735" s="95"/>
      <c r="Q1735" s="95"/>
      <c r="R1735" s="95"/>
    </row>
    <row r="1736" spans="1:18" ht="38.25" customHeight="1">
      <c r="B1736" s="24"/>
      <c r="C1736" s="25"/>
      <c r="D1736" s="25"/>
      <c r="E1736" s="25"/>
      <c r="F1736" s="26"/>
      <c r="G1736" s="25"/>
      <c r="H1736" s="25"/>
      <c r="I1736" s="26"/>
      <c r="J1736" s="26"/>
      <c r="K1736" s="27"/>
      <c r="N1736" s="96"/>
      <c r="O1736" s="88"/>
      <c r="P1736" s="89"/>
      <c r="Q1736" s="89"/>
      <c r="R1736" s="89"/>
    </row>
    <row r="1737" spans="1:18" ht="38.25" customHeight="1">
      <c r="B1737" s="28"/>
      <c r="C1737" s="29"/>
      <c r="D1737" s="29"/>
      <c r="E1737" s="29"/>
      <c r="F1737" s="30"/>
      <c r="G1737" s="29"/>
      <c r="H1737" s="29"/>
      <c r="I1737" s="30"/>
      <c r="J1737" s="30"/>
      <c r="K1737" s="31"/>
      <c r="N1737" s="88"/>
      <c r="O1737" s="88"/>
      <c r="P1737" s="89"/>
      <c r="Q1737" s="89"/>
      <c r="R1737" s="89"/>
    </row>
    <row r="1738" spans="1:18" ht="38.25" customHeight="1">
      <c r="B1738" s="28"/>
      <c r="C1738" s="29"/>
      <c r="D1738" s="29"/>
      <c r="E1738" s="29"/>
      <c r="F1738" s="30"/>
      <c r="G1738" s="29"/>
      <c r="H1738" s="29"/>
      <c r="I1738" s="30"/>
      <c r="J1738" s="30"/>
      <c r="K1738" s="31"/>
      <c r="N1738" s="88"/>
      <c r="O1738" s="88"/>
      <c r="P1738" s="89"/>
      <c r="Q1738" s="89"/>
      <c r="R1738" s="89"/>
    </row>
    <row r="1739" spans="1:18" ht="38.25" customHeight="1">
      <c r="B1739" s="28"/>
      <c r="C1739" s="29"/>
      <c r="D1739" s="29"/>
      <c r="E1739" s="29"/>
      <c r="F1739" s="30"/>
      <c r="G1739" s="29"/>
      <c r="H1739" s="29"/>
      <c r="I1739" s="30"/>
      <c r="J1739" s="30"/>
      <c r="K1739" s="31"/>
      <c r="N1739" s="88"/>
      <c r="O1739" s="88"/>
      <c r="P1739" s="90"/>
      <c r="Q1739" s="90"/>
      <c r="R1739" s="90"/>
    </row>
    <row r="1740" spans="1:18" ht="38.25" customHeight="1">
      <c r="B1740" s="28"/>
      <c r="C1740" s="29"/>
      <c r="D1740" s="29"/>
      <c r="E1740" s="29"/>
      <c r="F1740" s="30"/>
      <c r="G1740" s="29"/>
      <c r="H1740" s="29"/>
      <c r="I1740" s="30"/>
      <c r="J1740" s="30"/>
      <c r="K1740" s="31"/>
      <c r="N1740" s="88"/>
      <c r="O1740" s="88"/>
      <c r="P1740" s="91"/>
      <c r="Q1740" s="91"/>
      <c r="R1740" s="91"/>
    </row>
    <row r="1741" spans="1:18" ht="38.25" customHeight="1">
      <c r="B1741" s="28"/>
      <c r="C1741" s="29"/>
      <c r="D1741" s="29"/>
      <c r="E1741" s="29"/>
      <c r="F1741" s="30"/>
      <c r="G1741" s="29"/>
      <c r="H1741" s="29"/>
      <c r="I1741" s="30"/>
      <c r="J1741" s="30"/>
      <c r="K1741" s="31"/>
      <c r="N1741" s="88"/>
      <c r="O1741" s="88"/>
      <c r="P1741" s="89"/>
      <c r="Q1741" s="89"/>
      <c r="R1741" s="89"/>
    </row>
    <row r="1742" spans="1:18" ht="38.25" customHeight="1">
      <c r="B1742" s="28"/>
      <c r="C1742" s="29"/>
      <c r="D1742" s="29"/>
      <c r="E1742" s="29"/>
      <c r="F1742" s="30"/>
      <c r="G1742" s="29"/>
      <c r="H1742" s="29"/>
      <c r="I1742" s="30"/>
      <c r="J1742" s="30"/>
      <c r="K1742" s="31"/>
      <c r="N1742" s="88"/>
      <c r="O1742" s="88"/>
      <c r="P1742" s="89"/>
      <c r="Q1742" s="89"/>
      <c r="R1742" s="89"/>
    </row>
    <row r="1743" spans="1:18" ht="38.25" customHeight="1">
      <c r="B1743" s="28"/>
      <c r="C1743" s="29"/>
      <c r="D1743" s="29"/>
      <c r="E1743" s="29"/>
      <c r="F1743" s="30"/>
      <c r="G1743" s="29"/>
      <c r="H1743" s="29"/>
      <c r="I1743" s="30"/>
      <c r="J1743" s="30"/>
      <c r="K1743" s="31"/>
      <c r="N1743" s="88"/>
      <c r="O1743" s="88"/>
      <c r="P1743" s="89"/>
      <c r="Q1743" s="89"/>
      <c r="R1743" s="89"/>
    </row>
    <row r="1744" spans="1:18" ht="38.25" customHeight="1">
      <c r="B1744" s="28"/>
      <c r="C1744" s="29"/>
      <c r="D1744" s="29"/>
      <c r="E1744" s="29"/>
      <c r="F1744" s="30"/>
      <c r="G1744" s="29"/>
      <c r="H1744" s="29"/>
      <c r="I1744" s="30"/>
      <c r="J1744" s="30"/>
      <c r="K1744" s="31"/>
      <c r="N1744" s="88"/>
      <c r="O1744" s="88"/>
      <c r="P1744" s="92"/>
      <c r="Q1744" s="92"/>
      <c r="R1744" s="92"/>
    </row>
    <row r="1745" spans="1:18" ht="38.25" customHeight="1">
      <c r="B1745" s="28"/>
      <c r="C1745" s="29"/>
      <c r="D1745" s="29"/>
      <c r="E1745" s="29"/>
      <c r="F1745" s="30"/>
      <c r="G1745" s="29"/>
      <c r="H1745" s="29"/>
      <c r="I1745" s="30"/>
      <c r="J1745" s="30"/>
      <c r="K1745" s="31"/>
      <c r="N1745" s="88"/>
      <c r="O1745" s="88"/>
      <c r="P1745" s="92"/>
      <c r="Q1745" s="92"/>
      <c r="R1745" s="92"/>
    </row>
    <row r="1746" spans="1:18" ht="38.25" customHeight="1">
      <c r="B1746" s="28"/>
      <c r="C1746" s="29"/>
      <c r="D1746" s="29"/>
      <c r="E1746" s="29"/>
      <c r="F1746" s="30"/>
      <c r="G1746" s="29"/>
      <c r="H1746" s="29"/>
      <c r="I1746" s="30"/>
      <c r="J1746" s="30"/>
      <c r="K1746" s="31"/>
      <c r="N1746" s="88"/>
      <c r="O1746" s="88"/>
      <c r="P1746" s="92"/>
      <c r="Q1746" s="92"/>
      <c r="R1746" s="92"/>
    </row>
    <row r="1747" spans="1:18" ht="38.25" customHeight="1">
      <c r="B1747" s="28"/>
      <c r="C1747" s="29"/>
      <c r="D1747" s="29"/>
      <c r="E1747" s="29"/>
      <c r="F1747" s="30"/>
      <c r="G1747" s="29"/>
      <c r="H1747" s="29"/>
      <c r="I1747" s="30"/>
      <c r="J1747" s="30"/>
      <c r="K1747" s="31"/>
      <c r="N1747" s="88"/>
      <c r="O1747" s="88"/>
      <c r="P1747" s="92"/>
      <c r="Q1747" s="92"/>
      <c r="R1747" s="92"/>
    </row>
    <row r="1748" spans="1:18" ht="38.25" customHeight="1">
      <c r="B1748" s="28"/>
      <c r="C1748" s="29"/>
      <c r="D1748" s="29"/>
      <c r="E1748" s="29"/>
      <c r="F1748" s="30"/>
      <c r="G1748" s="29"/>
      <c r="H1748" s="29"/>
      <c r="I1748" s="30"/>
      <c r="J1748" s="30"/>
      <c r="K1748" s="31"/>
      <c r="Q1748" s="3"/>
      <c r="R1748" s="3"/>
    </row>
    <row r="1749" spans="1:18" ht="38.25" customHeight="1">
      <c r="B1749" s="28"/>
      <c r="C1749" s="29"/>
      <c r="D1749" s="29"/>
      <c r="E1749" s="29"/>
      <c r="F1749" s="30"/>
      <c r="G1749" s="29"/>
      <c r="H1749" s="29"/>
      <c r="I1749" s="30"/>
      <c r="J1749" s="30"/>
      <c r="K1749" s="31"/>
    </row>
    <row r="1750" spans="1:18" ht="38.25" customHeight="1">
      <c r="B1750" s="28"/>
      <c r="C1750" s="29"/>
      <c r="D1750" s="29"/>
      <c r="E1750" s="29"/>
      <c r="F1750" s="30"/>
      <c r="G1750" s="29"/>
      <c r="H1750" s="29"/>
      <c r="I1750" s="30"/>
      <c r="J1750" s="30"/>
      <c r="K1750" s="31"/>
    </row>
    <row r="1751" spans="1:18" ht="38.25" customHeight="1">
      <c r="B1751" s="28"/>
      <c r="C1751" s="29"/>
      <c r="D1751" s="29"/>
      <c r="E1751" s="29"/>
      <c r="F1751" s="30"/>
      <c r="G1751" s="29"/>
      <c r="H1751" s="29"/>
      <c r="I1751" s="30"/>
      <c r="J1751" s="30"/>
      <c r="K1751" s="31"/>
    </row>
    <row r="1752" spans="1:18" ht="38.25" customHeight="1">
      <c r="B1752" s="28"/>
      <c r="C1752" s="29"/>
      <c r="D1752" s="29"/>
      <c r="E1752" s="29"/>
      <c r="F1752" s="30"/>
      <c r="G1752" s="29"/>
      <c r="H1752" s="29"/>
      <c r="I1752" s="30"/>
      <c r="J1752" s="30"/>
      <c r="K1752" s="31"/>
    </row>
    <row r="1753" spans="1:18" ht="38.25" customHeight="1">
      <c r="B1753" s="28"/>
      <c r="C1753" s="29"/>
      <c r="D1753" s="29"/>
      <c r="E1753" s="29"/>
      <c r="F1753" s="30"/>
      <c r="G1753" s="29"/>
      <c r="H1753" s="29"/>
      <c r="I1753" s="30"/>
      <c r="J1753" s="30"/>
      <c r="K1753" s="31"/>
    </row>
    <row r="1754" spans="1:18" ht="38.25" customHeight="1">
      <c r="B1754" s="28"/>
      <c r="C1754" s="29"/>
      <c r="D1754" s="29"/>
      <c r="E1754" s="29"/>
      <c r="F1754" s="30"/>
      <c r="G1754" s="29"/>
      <c r="H1754" s="29"/>
      <c r="I1754" s="30"/>
      <c r="J1754" s="30"/>
      <c r="K1754" s="31"/>
    </row>
    <row r="1755" spans="1:18" ht="38.25" customHeight="1">
      <c r="B1755" s="28"/>
      <c r="C1755" s="29"/>
      <c r="D1755" s="29"/>
      <c r="E1755" s="29"/>
      <c r="F1755" s="30"/>
      <c r="G1755" s="29"/>
      <c r="H1755" s="29"/>
      <c r="I1755" s="30"/>
      <c r="J1755" s="30"/>
      <c r="K1755" s="31"/>
    </row>
    <row r="1756" spans="1:18" ht="38.25" customHeight="1">
      <c r="B1756" s="28"/>
      <c r="C1756" s="29"/>
      <c r="D1756" s="29"/>
      <c r="E1756" s="29"/>
      <c r="F1756" s="30"/>
      <c r="G1756" s="29"/>
      <c r="H1756" s="29"/>
      <c r="I1756" s="30"/>
      <c r="J1756" s="30"/>
      <c r="K1756" s="31"/>
    </row>
    <row r="1757" spans="1:18" ht="38.25" customHeight="1">
      <c r="B1757" s="28"/>
      <c r="C1757" s="29"/>
      <c r="D1757" s="29"/>
      <c r="E1757" s="29"/>
      <c r="F1757" s="30"/>
      <c r="G1757" s="29"/>
      <c r="H1757" s="29"/>
      <c r="I1757" s="30"/>
      <c r="J1757" s="30"/>
      <c r="K1757" s="31"/>
    </row>
    <row r="1758" spans="1:18" ht="38.25" customHeight="1">
      <c r="B1758" s="32"/>
      <c r="C1758" s="33"/>
      <c r="D1758" s="33"/>
      <c r="E1758" s="33"/>
      <c r="F1758" s="34"/>
      <c r="G1758" s="33"/>
      <c r="H1758" s="33"/>
      <c r="I1758" s="34"/>
      <c r="J1758" s="34"/>
      <c r="K1758" s="35"/>
    </row>
    <row r="1759" spans="1:18" s="8" customFormat="1" ht="24.75" customHeight="1">
      <c r="A1759" s="36"/>
      <c r="B1759" s="93" t="str">
        <f>IF(ISBLANK($P$12),"",$P$12)</f>
        <v/>
      </c>
      <c r="C1759" s="94"/>
      <c r="D1759" s="94"/>
      <c r="E1759" s="94"/>
      <c r="F1759" s="94"/>
      <c r="G1759" s="37"/>
      <c r="H1759" s="84"/>
      <c r="I1759" s="84"/>
      <c r="J1759" s="84"/>
      <c r="K1759" s="85"/>
      <c r="L1759" s="38"/>
      <c r="M1759" s="2"/>
      <c r="P1759" s="9"/>
    </row>
    <row r="1760" spans="1:18" ht="23.1" customHeight="1">
      <c r="B1760" s="86" t="str">
        <f>IF(ISBLANK(P$19),"",P$19)</f>
        <v/>
      </c>
      <c r="C1760" s="87"/>
      <c r="D1760" s="87"/>
      <c r="E1760" s="87"/>
      <c r="F1760" s="87"/>
      <c r="G1760" s="87"/>
      <c r="H1760" s="87"/>
      <c r="I1760" s="87"/>
      <c r="J1760" s="87"/>
      <c r="K1760" s="87"/>
    </row>
    <row r="1761" spans="1:18" ht="12.75" customHeight="1"/>
    <row r="1762" spans="1:18" s="8" customFormat="1" ht="30" customHeight="1">
      <c r="A1762" s="4"/>
      <c r="B1762" s="115" t="s">
        <v>16</v>
      </c>
      <c r="C1762" s="116"/>
      <c r="D1762" s="117" t="str">
        <f>$P$8</f>
        <v>Budowa sali gimnastycznej wraz z łącznikiem</v>
      </c>
      <c r="E1762" s="118"/>
      <c r="F1762" s="118"/>
      <c r="G1762" s="118"/>
      <c r="H1762" s="118"/>
      <c r="I1762" s="119"/>
      <c r="J1762" s="97"/>
      <c r="K1762" s="98"/>
      <c r="L1762" s="5"/>
      <c r="M1762" s="2"/>
      <c r="N1762" s="6"/>
      <c r="O1762" s="6"/>
      <c r="P1762" s="7"/>
      <c r="Q1762" s="6"/>
    </row>
    <row r="1763" spans="1:18" s="8" customFormat="1" ht="19.5" customHeight="1">
      <c r="A1763" s="4"/>
      <c r="B1763" s="101" t="s">
        <v>17</v>
      </c>
      <c r="C1763" s="102"/>
      <c r="D1763" s="103" t="str">
        <f>$P$9</f>
        <v>ZBROJENIE ELEMENTÓW W POZIOMIE +3.20, +4.50</v>
      </c>
      <c r="E1763" s="103"/>
      <c r="F1763" s="103"/>
      <c r="G1763" s="103"/>
      <c r="H1763" s="103"/>
      <c r="I1763" s="104"/>
      <c r="J1763" s="99"/>
      <c r="K1763" s="100"/>
      <c r="L1763" s="5"/>
      <c r="M1763" s="2"/>
      <c r="P1763" s="9"/>
    </row>
    <row r="1764" spans="1:18" s="8" customFormat="1" ht="19.5" customHeight="1">
      <c r="A1764" s="4"/>
      <c r="B1764" s="105" t="str">
        <f>$P$11</f>
        <v>16.12.2024</v>
      </c>
      <c r="C1764" s="106"/>
      <c r="D1764" s="120" t="s">
        <v>18</v>
      </c>
      <c r="E1764" s="121"/>
      <c r="F1764" s="122" t="str">
        <f>$P$10</f>
        <v>PW-K-1002</v>
      </c>
      <c r="G1764" s="123"/>
      <c r="H1764" s="123"/>
      <c r="I1764" s="124"/>
      <c r="J1764" s="39">
        <f>(ROW(A1764)-4)/32</f>
        <v>55</v>
      </c>
      <c r="K1764" s="40">
        <f>$P$13</f>
        <v>6</v>
      </c>
      <c r="L1764" s="5"/>
      <c r="M1764" s="2"/>
      <c r="P1764" s="9"/>
    </row>
    <row r="1765" spans="1:18" s="8" customFormat="1" ht="42" customHeight="1">
      <c r="A1765" s="5"/>
      <c r="B1765" s="107" t="s">
        <v>19</v>
      </c>
      <c r="C1765" s="109" t="s">
        <v>20</v>
      </c>
      <c r="D1765" s="111" t="s">
        <v>21</v>
      </c>
      <c r="E1765" s="10" t="s">
        <v>22</v>
      </c>
      <c r="F1765" s="11" t="s">
        <v>23</v>
      </c>
      <c r="G1765" s="113" t="s">
        <v>24</v>
      </c>
      <c r="H1765" s="114"/>
      <c r="I1765" s="11" t="s">
        <v>25</v>
      </c>
      <c r="J1765" s="11" t="s">
        <v>26</v>
      </c>
      <c r="K1765" s="12" t="s">
        <v>27</v>
      </c>
      <c r="L1765" s="5"/>
      <c r="M1765" s="2"/>
      <c r="P1765" s="9"/>
    </row>
    <row r="1766" spans="1:18" s="8" customFormat="1" ht="22.5" customHeight="1">
      <c r="A1766" s="13"/>
      <c r="B1766" s="108"/>
      <c r="C1766" s="110"/>
      <c r="D1766" s="112"/>
      <c r="E1766" s="14" t="str">
        <f>$P$15</f>
        <v>B500SP</v>
      </c>
      <c r="F1766" s="15" t="s">
        <v>28</v>
      </c>
      <c r="G1766" s="16" t="s">
        <v>29</v>
      </c>
      <c r="H1766" s="16" t="s">
        <v>30</v>
      </c>
      <c r="I1766" s="16" t="s">
        <v>31</v>
      </c>
      <c r="J1766" s="16" t="s">
        <v>32</v>
      </c>
      <c r="K1766" s="17" t="s">
        <v>33</v>
      </c>
      <c r="L1766" s="13"/>
      <c r="M1766" s="2"/>
      <c r="N1766" s="18"/>
      <c r="O1766" s="18"/>
      <c r="P1766" s="19"/>
      <c r="Q1766" s="18"/>
    </row>
    <row r="1767" spans="1:18" s="5" customFormat="1" ht="19.5" customHeight="1">
      <c r="B1767" s="20">
        <v>1</v>
      </c>
      <c r="C1767" s="21">
        <v>2</v>
      </c>
      <c r="D1767" s="22">
        <v>3</v>
      </c>
      <c r="E1767" s="21">
        <v>5</v>
      </c>
      <c r="F1767" s="21">
        <v>6</v>
      </c>
      <c r="G1767" s="21">
        <v>7</v>
      </c>
      <c r="H1767" s="21">
        <v>8</v>
      </c>
      <c r="I1767" s="21">
        <v>9</v>
      </c>
      <c r="J1767" s="21">
        <v>10</v>
      </c>
      <c r="K1767" s="23">
        <v>11</v>
      </c>
      <c r="M1767" s="2"/>
      <c r="N1767" s="95"/>
      <c r="O1767" s="95"/>
      <c r="P1767" s="95"/>
      <c r="Q1767" s="95"/>
      <c r="R1767" s="95"/>
    </row>
    <row r="1768" spans="1:18" ht="38.25" customHeight="1">
      <c r="B1768" s="24"/>
      <c r="C1768" s="25"/>
      <c r="D1768" s="25"/>
      <c r="E1768" s="25"/>
      <c r="F1768" s="26"/>
      <c r="G1768" s="25"/>
      <c r="H1768" s="25"/>
      <c r="I1768" s="26"/>
      <c r="J1768" s="26"/>
      <c r="K1768" s="27"/>
      <c r="N1768" s="96"/>
      <c r="O1768" s="88"/>
      <c r="P1768" s="89"/>
      <c r="Q1768" s="89"/>
      <c r="R1768" s="89"/>
    </row>
    <row r="1769" spans="1:18" ht="38.25" customHeight="1">
      <c r="B1769" s="28"/>
      <c r="C1769" s="29"/>
      <c r="D1769" s="29"/>
      <c r="E1769" s="29"/>
      <c r="F1769" s="30"/>
      <c r="G1769" s="29"/>
      <c r="H1769" s="29"/>
      <c r="I1769" s="30"/>
      <c r="J1769" s="30"/>
      <c r="K1769" s="31"/>
      <c r="N1769" s="88"/>
      <c r="O1769" s="88"/>
      <c r="P1769" s="89"/>
      <c r="Q1769" s="89"/>
      <c r="R1769" s="89"/>
    </row>
    <row r="1770" spans="1:18" ht="38.25" customHeight="1">
      <c r="B1770" s="28"/>
      <c r="C1770" s="29"/>
      <c r="D1770" s="29"/>
      <c r="E1770" s="29"/>
      <c r="F1770" s="30"/>
      <c r="G1770" s="29"/>
      <c r="H1770" s="29"/>
      <c r="I1770" s="30"/>
      <c r="J1770" s="30"/>
      <c r="K1770" s="31"/>
      <c r="N1770" s="88"/>
      <c r="O1770" s="88"/>
      <c r="P1770" s="89"/>
      <c r="Q1770" s="89"/>
      <c r="R1770" s="89"/>
    </row>
    <row r="1771" spans="1:18" ht="38.25" customHeight="1">
      <c r="B1771" s="28"/>
      <c r="C1771" s="29"/>
      <c r="D1771" s="29"/>
      <c r="E1771" s="29"/>
      <c r="F1771" s="30"/>
      <c r="G1771" s="29"/>
      <c r="H1771" s="29"/>
      <c r="I1771" s="30"/>
      <c r="J1771" s="30"/>
      <c r="K1771" s="31"/>
      <c r="N1771" s="88"/>
      <c r="O1771" s="88"/>
      <c r="P1771" s="90"/>
      <c r="Q1771" s="90"/>
      <c r="R1771" s="90"/>
    </row>
    <row r="1772" spans="1:18" ht="38.25" customHeight="1">
      <c r="B1772" s="28"/>
      <c r="C1772" s="29"/>
      <c r="D1772" s="29"/>
      <c r="E1772" s="29"/>
      <c r="F1772" s="30"/>
      <c r="G1772" s="29"/>
      <c r="H1772" s="29"/>
      <c r="I1772" s="30"/>
      <c r="J1772" s="30"/>
      <c r="K1772" s="31"/>
      <c r="N1772" s="88"/>
      <c r="O1772" s="88"/>
      <c r="P1772" s="91"/>
      <c r="Q1772" s="91"/>
      <c r="R1772" s="91"/>
    </row>
    <row r="1773" spans="1:18" ht="38.25" customHeight="1">
      <c r="B1773" s="28"/>
      <c r="C1773" s="29"/>
      <c r="D1773" s="29"/>
      <c r="E1773" s="29"/>
      <c r="F1773" s="30"/>
      <c r="G1773" s="29"/>
      <c r="H1773" s="29"/>
      <c r="I1773" s="30"/>
      <c r="J1773" s="30"/>
      <c r="K1773" s="31"/>
      <c r="N1773" s="88"/>
      <c r="O1773" s="88"/>
      <c r="P1773" s="89"/>
      <c r="Q1773" s="89"/>
      <c r="R1773" s="89"/>
    </row>
    <row r="1774" spans="1:18" ht="38.25" customHeight="1">
      <c r="B1774" s="28"/>
      <c r="C1774" s="29"/>
      <c r="D1774" s="29"/>
      <c r="E1774" s="29"/>
      <c r="F1774" s="30"/>
      <c r="G1774" s="29"/>
      <c r="H1774" s="29"/>
      <c r="I1774" s="30"/>
      <c r="J1774" s="30"/>
      <c r="K1774" s="31"/>
      <c r="N1774" s="88"/>
      <c r="O1774" s="88"/>
      <c r="P1774" s="89"/>
      <c r="Q1774" s="89"/>
      <c r="R1774" s="89"/>
    </row>
    <row r="1775" spans="1:18" ht="38.25" customHeight="1">
      <c r="B1775" s="28"/>
      <c r="C1775" s="29"/>
      <c r="D1775" s="29"/>
      <c r="E1775" s="29"/>
      <c r="F1775" s="30"/>
      <c r="G1775" s="29"/>
      <c r="H1775" s="29"/>
      <c r="I1775" s="30"/>
      <c r="J1775" s="30"/>
      <c r="K1775" s="31"/>
      <c r="N1775" s="88"/>
      <c r="O1775" s="88"/>
      <c r="P1775" s="89"/>
      <c r="Q1775" s="89"/>
      <c r="R1775" s="89"/>
    </row>
    <row r="1776" spans="1:18" ht="38.25" customHeight="1">
      <c r="B1776" s="28"/>
      <c r="C1776" s="29"/>
      <c r="D1776" s="29"/>
      <c r="E1776" s="29"/>
      <c r="F1776" s="30"/>
      <c r="G1776" s="29"/>
      <c r="H1776" s="29"/>
      <c r="I1776" s="30"/>
      <c r="J1776" s="30"/>
      <c r="K1776" s="31"/>
      <c r="N1776" s="88"/>
      <c r="O1776" s="88"/>
      <c r="P1776" s="92"/>
      <c r="Q1776" s="92"/>
      <c r="R1776" s="92"/>
    </row>
    <row r="1777" spans="1:18" ht="38.25" customHeight="1">
      <c r="B1777" s="28"/>
      <c r="C1777" s="29"/>
      <c r="D1777" s="29"/>
      <c r="E1777" s="29"/>
      <c r="F1777" s="30"/>
      <c r="G1777" s="29"/>
      <c r="H1777" s="29"/>
      <c r="I1777" s="30"/>
      <c r="J1777" s="30"/>
      <c r="K1777" s="31"/>
      <c r="N1777" s="88"/>
      <c r="O1777" s="88"/>
      <c r="P1777" s="92"/>
      <c r="Q1777" s="92"/>
      <c r="R1777" s="92"/>
    </row>
    <row r="1778" spans="1:18" ht="38.25" customHeight="1">
      <c r="B1778" s="28"/>
      <c r="C1778" s="29"/>
      <c r="D1778" s="29"/>
      <c r="E1778" s="29"/>
      <c r="F1778" s="30"/>
      <c r="G1778" s="29"/>
      <c r="H1778" s="29"/>
      <c r="I1778" s="30"/>
      <c r="J1778" s="30"/>
      <c r="K1778" s="31"/>
      <c r="N1778" s="88"/>
      <c r="O1778" s="88"/>
      <c r="P1778" s="92"/>
      <c r="Q1778" s="92"/>
      <c r="R1778" s="92"/>
    </row>
    <row r="1779" spans="1:18" ht="38.25" customHeight="1">
      <c r="B1779" s="28"/>
      <c r="C1779" s="29"/>
      <c r="D1779" s="29"/>
      <c r="E1779" s="29"/>
      <c r="F1779" s="30"/>
      <c r="G1779" s="29"/>
      <c r="H1779" s="29"/>
      <c r="I1779" s="30"/>
      <c r="J1779" s="30"/>
      <c r="K1779" s="31"/>
      <c r="N1779" s="88"/>
      <c r="O1779" s="88"/>
      <c r="P1779" s="92"/>
      <c r="Q1779" s="92"/>
      <c r="R1779" s="92"/>
    </row>
    <row r="1780" spans="1:18" ht="38.25" customHeight="1">
      <c r="B1780" s="28"/>
      <c r="C1780" s="29"/>
      <c r="D1780" s="29"/>
      <c r="E1780" s="29"/>
      <c r="F1780" s="30"/>
      <c r="G1780" s="29"/>
      <c r="H1780" s="29"/>
      <c r="I1780" s="30"/>
      <c r="J1780" s="30"/>
      <c r="K1780" s="31"/>
      <c r="Q1780" s="3"/>
      <c r="R1780" s="3"/>
    </row>
    <row r="1781" spans="1:18" ht="38.25" customHeight="1">
      <c r="B1781" s="28"/>
      <c r="C1781" s="29"/>
      <c r="D1781" s="29"/>
      <c r="E1781" s="29"/>
      <c r="F1781" s="30"/>
      <c r="G1781" s="29"/>
      <c r="H1781" s="29"/>
      <c r="I1781" s="30"/>
      <c r="J1781" s="30"/>
      <c r="K1781" s="31"/>
    </row>
    <row r="1782" spans="1:18" ht="38.25" customHeight="1">
      <c r="B1782" s="28"/>
      <c r="C1782" s="29"/>
      <c r="D1782" s="29"/>
      <c r="E1782" s="29"/>
      <c r="F1782" s="30"/>
      <c r="G1782" s="29"/>
      <c r="H1782" s="29"/>
      <c r="I1782" s="30"/>
      <c r="J1782" s="30"/>
      <c r="K1782" s="31"/>
    </row>
    <row r="1783" spans="1:18" ht="38.25" customHeight="1">
      <c r="B1783" s="28"/>
      <c r="C1783" s="29"/>
      <c r="D1783" s="29"/>
      <c r="E1783" s="29"/>
      <c r="F1783" s="30"/>
      <c r="G1783" s="29"/>
      <c r="H1783" s="29"/>
      <c r="I1783" s="30"/>
      <c r="J1783" s="30"/>
      <c r="K1783" s="31"/>
    </row>
    <row r="1784" spans="1:18" ht="38.25" customHeight="1">
      <c r="B1784" s="28"/>
      <c r="C1784" s="29"/>
      <c r="D1784" s="29"/>
      <c r="E1784" s="29"/>
      <c r="F1784" s="30"/>
      <c r="G1784" s="29"/>
      <c r="H1784" s="29"/>
      <c r="I1784" s="30"/>
      <c r="J1784" s="30"/>
      <c r="K1784" s="31"/>
    </row>
    <row r="1785" spans="1:18" ht="38.25" customHeight="1">
      <c r="B1785" s="28"/>
      <c r="C1785" s="29"/>
      <c r="D1785" s="29"/>
      <c r="E1785" s="29"/>
      <c r="F1785" s="30"/>
      <c r="G1785" s="29"/>
      <c r="H1785" s="29"/>
      <c r="I1785" s="30"/>
      <c r="J1785" s="30"/>
      <c r="K1785" s="31"/>
    </row>
    <row r="1786" spans="1:18" ht="38.25" customHeight="1">
      <c r="B1786" s="28"/>
      <c r="C1786" s="29"/>
      <c r="D1786" s="29"/>
      <c r="E1786" s="29"/>
      <c r="F1786" s="30"/>
      <c r="G1786" s="29"/>
      <c r="H1786" s="29"/>
      <c r="I1786" s="30"/>
      <c r="J1786" s="30"/>
      <c r="K1786" s="31"/>
    </row>
    <row r="1787" spans="1:18" ht="38.25" customHeight="1">
      <c r="B1787" s="28"/>
      <c r="C1787" s="29"/>
      <c r="D1787" s="29"/>
      <c r="E1787" s="29"/>
      <c r="F1787" s="30"/>
      <c r="G1787" s="29"/>
      <c r="H1787" s="29"/>
      <c r="I1787" s="30"/>
      <c r="J1787" s="30"/>
      <c r="K1787" s="31"/>
    </row>
    <row r="1788" spans="1:18" ht="38.25" customHeight="1">
      <c r="B1788" s="28"/>
      <c r="C1788" s="29"/>
      <c r="D1788" s="29"/>
      <c r="E1788" s="29"/>
      <c r="F1788" s="30"/>
      <c r="G1788" s="29"/>
      <c r="H1788" s="29"/>
      <c r="I1788" s="30"/>
      <c r="J1788" s="30"/>
      <c r="K1788" s="31"/>
    </row>
    <row r="1789" spans="1:18" ht="38.25" customHeight="1">
      <c r="B1789" s="28"/>
      <c r="C1789" s="29"/>
      <c r="D1789" s="29"/>
      <c r="E1789" s="29"/>
      <c r="F1789" s="30"/>
      <c r="G1789" s="29"/>
      <c r="H1789" s="29"/>
      <c r="I1789" s="30"/>
      <c r="J1789" s="30"/>
      <c r="K1789" s="31"/>
    </row>
    <row r="1790" spans="1:18" ht="38.25" customHeight="1">
      <c r="B1790" s="32"/>
      <c r="C1790" s="33"/>
      <c r="D1790" s="33"/>
      <c r="E1790" s="33"/>
      <c r="F1790" s="34"/>
      <c r="G1790" s="33"/>
      <c r="H1790" s="33"/>
      <c r="I1790" s="34"/>
      <c r="J1790" s="34"/>
      <c r="K1790" s="35"/>
    </row>
    <row r="1791" spans="1:18" s="8" customFormat="1" ht="24.75" customHeight="1">
      <c r="A1791" s="36"/>
      <c r="B1791" s="93" t="str">
        <f>IF(ISBLANK($P$12),"",$P$12)</f>
        <v/>
      </c>
      <c r="C1791" s="94"/>
      <c r="D1791" s="94"/>
      <c r="E1791" s="94"/>
      <c r="F1791" s="94"/>
      <c r="G1791" s="37"/>
      <c r="H1791" s="84"/>
      <c r="I1791" s="84"/>
      <c r="J1791" s="84"/>
      <c r="K1791" s="85"/>
      <c r="L1791" s="38"/>
      <c r="M1791" s="2"/>
      <c r="P1791" s="9"/>
    </row>
    <row r="1792" spans="1:18" ht="23.1" customHeight="1">
      <c r="B1792" s="86" t="str">
        <f>IF(ISBLANK(P$19),"",P$19)</f>
        <v/>
      </c>
      <c r="C1792" s="87"/>
      <c r="D1792" s="87"/>
      <c r="E1792" s="87"/>
      <c r="F1792" s="87"/>
      <c r="G1792" s="87"/>
      <c r="H1792" s="87"/>
      <c r="I1792" s="87"/>
      <c r="J1792" s="87"/>
      <c r="K1792" s="87"/>
    </row>
    <row r="1793" spans="1:18" ht="12.75" customHeight="1"/>
    <row r="1794" spans="1:18" s="8" customFormat="1" ht="30" customHeight="1">
      <c r="A1794" s="4"/>
      <c r="B1794" s="115" t="s">
        <v>16</v>
      </c>
      <c r="C1794" s="116"/>
      <c r="D1794" s="117" t="str">
        <f>$P$8</f>
        <v>Budowa sali gimnastycznej wraz z łącznikiem</v>
      </c>
      <c r="E1794" s="118"/>
      <c r="F1794" s="118"/>
      <c r="G1794" s="118"/>
      <c r="H1794" s="118"/>
      <c r="I1794" s="119"/>
      <c r="J1794" s="97"/>
      <c r="K1794" s="98"/>
      <c r="L1794" s="5"/>
      <c r="M1794" s="2"/>
      <c r="N1794" s="6"/>
      <c r="O1794" s="6"/>
      <c r="P1794" s="7"/>
      <c r="Q1794" s="6"/>
    </row>
    <row r="1795" spans="1:18" s="8" customFormat="1" ht="19.5" customHeight="1">
      <c r="A1795" s="4"/>
      <c r="B1795" s="101" t="s">
        <v>17</v>
      </c>
      <c r="C1795" s="102"/>
      <c r="D1795" s="103" t="str">
        <f>$P$9</f>
        <v>ZBROJENIE ELEMENTÓW W POZIOMIE +3.20, +4.50</v>
      </c>
      <c r="E1795" s="103"/>
      <c r="F1795" s="103"/>
      <c r="G1795" s="103"/>
      <c r="H1795" s="103"/>
      <c r="I1795" s="104"/>
      <c r="J1795" s="99"/>
      <c r="K1795" s="100"/>
      <c r="L1795" s="5"/>
      <c r="M1795" s="2"/>
      <c r="P1795" s="9"/>
    </row>
    <row r="1796" spans="1:18" s="8" customFormat="1" ht="19.5" customHeight="1">
      <c r="A1796" s="4"/>
      <c r="B1796" s="105" t="str">
        <f>$P$11</f>
        <v>16.12.2024</v>
      </c>
      <c r="C1796" s="106"/>
      <c r="D1796" s="120" t="s">
        <v>18</v>
      </c>
      <c r="E1796" s="121"/>
      <c r="F1796" s="122" t="str">
        <f>$P$10</f>
        <v>PW-K-1002</v>
      </c>
      <c r="G1796" s="123"/>
      <c r="H1796" s="123"/>
      <c r="I1796" s="124"/>
      <c r="J1796" s="39">
        <f>(ROW(A1796)-4)/32</f>
        <v>56</v>
      </c>
      <c r="K1796" s="40">
        <f>$P$13</f>
        <v>6</v>
      </c>
      <c r="L1796" s="5"/>
      <c r="M1796" s="2"/>
      <c r="P1796" s="9"/>
    </row>
    <row r="1797" spans="1:18" s="8" customFormat="1" ht="42" customHeight="1">
      <c r="A1797" s="5"/>
      <c r="B1797" s="107" t="s">
        <v>19</v>
      </c>
      <c r="C1797" s="109" t="s">
        <v>20</v>
      </c>
      <c r="D1797" s="111" t="s">
        <v>21</v>
      </c>
      <c r="E1797" s="10" t="s">
        <v>22</v>
      </c>
      <c r="F1797" s="11" t="s">
        <v>23</v>
      </c>
      <c r="G1797" s="113" t="s">
        <v>24</v>
      </c>
      <c r="H1797" s="114"/>
      <c r="I1797" s="11" t="s">
        <v>25</v>
      </c>
      <c r="J1797" s="11" t="s">
        <v>26</v>
      </c>
      <c r="K1797" s="12" t="s">
        <v>27</v>
      </c>
      <c r="L1797" s="5"/>
      <c r="M1797" s="2"/>
      <c r="P1797" s="9"/>
    </row>
    <row r="1798" spans="1:18" s="8" customFormat="1" ht="22.5" customHeight="1">
      <c r="A1798" s="13"/>
      <c r="B1798" s="108"/>
      <c r="C1798" s="110"/>
      <c r="D1798" s="112"/>
      <c r="E1798" s="14" t="str">
        <f>$P$15</f>
        <v>B500SP</v>
      </c>
      <c r="F1798" s="15" t="s">
        <v>28</v>
      </c>
      <c r="G1798" s="16" t="s">
        <v>29</v>
      </c>
      <c r="H1798" s="16" t="s">
        <v>30</v>
      </c>
      <c r="I1798" s="16" t="s">
        <v>31</v>
      </c>
      <c r="J1798" s="16" t="s">
        <v>32</v>
      </c>
      <c r="K1798" s="17" t="s">
        <v>33</v>
      </c>
      <c r="L1798" s="13"/>
      <c r="M1798" s="2"/>
      <c r="N1798" s="18"/>
      <c r="O1798" s="18"/>
      <c r="P1798" s="19"/>
      <c r="Q1798" s="18"/>
    </row>
    <row r="1799" spans="1:18" s="5" customFormat="1" ht="19.5" customHeight="1">
      <c r="B1799" s="20">
        <v>1</v>
      </c>
      <c r="C1799" s="21">
        <v>2</v>
      </c>
      <c r="D1799" s="22">
        <v>3</v>
      </c>
      <c r="E1799" s="21">
        <v>5</v>
      </c>
      <c r="F1799" s="21">
        <v>6</v>
      </c>
      <c r="G1799" s="21">
        <v>7</v>
      </c>
      <c r="H1799" s="21">
        <v>8</v>
      </c>
      <c r="I1799" s="21">
        <v>9</v>
      </c>
      <c r="J1799" s="21">
        <v>10</v>
      </c>
      <c r="K1799" s="23">
        <v>11</v>
      </c>
      <c r="M1799" s="2"/>
      <c r="N1799" s="95"/>
      <c r="O1799" s="95"/>
      <c r="P1799" s="95"/>
      <c r="Q1799" s="95"/>
      <c r="R1799" s="95"/>
    </row>
    <row r="1800" spans="1:18" ht="38.25" customHeight="1">
      <c r="B1800" s="24"/>
      <c r="C1800" s="25"/>
      <c r="D1800" s="25"/>
      <c r="E1800" s="25"/>
      <c r="F1800" s="26"/>
      <c r="G1800" s="25"/>
      <c r="H1800" s="25"/>
      <c r="I1800" s="26"/>
      <c r="J1800" s="26"/>
      <c r="K1800" s="27"/>
      <c r="N1800" s="96"/>
      <c r="O1800" s="88"/>
      <c r="P1800" s="89"/>
      <c r="Q1800" s="89"/>
      <c r="R1800" s="89"/>
    </row>
    <row r="1801" spans="1:18" ht="38.25" customHeight="1">
      <c r="B1801" s="28"/>
      <c r="C1801" s="29"/>
      <c r="D1801" s="29"/>
      <c r="E1801" s="29"/>
      <c r="F1801" s="30"/>
      <c r="G1801" s="29"/>
      <c r="H1801" s="29"/>
      <c r="I1801" s="30"/>
      <c r="J1801" s="30"/>
      <c r="K1801" s="31"/>
      <c r="N1801" s="88"/>
      <c r="O1801" s="88"/>
      <c r="P1801" s="89"/>
      <c r="Q1801" s="89"/>
      <c r="R1801" s="89"/>
    </row>
    <row r="1802" spans="1:18" ht="38.25" customHeight="1">
      <c r="B1802" s="28"/>
      <c r="C1802" s="29"/>
      <c r="D1802" s="29"/>
      <c r="E1802" s="29"/>
      <c r="F1802" s="30"/>
      <c r="G1802" s="29"/>
      <c r="H1802" s="29"/>
      <c r="I1802" s="30"/>
      <c r="J1802" s="30"/>
      <c r="K1802" s="31"/>
      <c r="N1802" s="88"/>
      <c r="O1802" s="88"/>
      <c r="P1802" s="89"/>
      <c r="Q1802" s="89"/>
      <c r="R1802" s="89"/>
    </row>
    <row r="1803" spans="1:18" ht="38.25" customHeight="1">
      <c r="B1803" s="28"/>
      <c r="C1803" s="29"/>
      <c r="D1803" s="29"/>
      <c r="E1803" s="29"/>
      <c r="F1803" s="30"/>
      <c r="G1803" s="29"/>
      <c r="H1803" s="29"/>
      <c r="I1803" s="30"/>
      <c r="J1803" s="30"/>
      <c r="K1803" s="31"/>
      <c r="N1803" s="88"/>
      <c r="O1803" s="88"/>
      <c r="P1803" s="90"/>
      <c r="Q1803" s="90"/>
      <c r="R1803" s="90"/>
    </row>
    <row r="1804" spans="1:18" ht="38.25" customHeight="1">
      <c r="B1804" s="28"/>
      <c r="C1804" s="29"/>
      <c r="D1804" s="29"/>
      <c r="E1804" s="29"/>
      <c r="F1804" s="30"/>
      <c r="G1804" s="29"/>
      <c r="H1804" s="29"/>
      <c r="I1804" s="30"/>
      <c r="J1804" s="30"/>
      <c r="K1804" s="31"/>
      <c r="N1804" s="88"/>
      <c r="O1804" s="88"/>
      <c r="P1804" s="91"/>
      <c r="Q1804" s="91"/>
      <c r="R1804" s="91"/>
    </row>
    <row r="1805" spans="1:18" ht="38.25" customHeight="1">
      <c r="B1805" s="28"/>
      <c r="C1805" s="29"/>
      <c r="D1805" s="29"/>
      <c r="E1805" s="29"/>
      <c r="F1805" s="30"/>
      <c r="G1805" s="29"/>
      <c r="H1805" s="29"/>
      <c r="I1805" s="30"/>
      <c r="J1805" s="30"/>
      <c r="K1805" s="31"/>
      <c r="N1805" s="88"/>
      <c r="O1805" s="88"/>
      <c r="P1805" s="89"/>
      <c r="Q1805" s="89"/>
      <c r="R1805" s="89"/>
    </row>
    <row r="1806" spans="1:18" ht="38.25" customHeight="1">
      <c r="B1806" s="28"/>
      <c r="C1806" s="29"/>
      <c r="D1806" s="29"/>
      <c r="E1806" s="29"/>
      <c r="F1806" s="30"/>
      <c r="G1806" s="29"/>
      <c r="H1806" s="29"/>
      <c r="I1806" s="30"/>
      <c r="J1806" s="30"/>
      <c r="K1806" s="31"/>
      <c r="N1806" s="88"/>
      <c r="O1806" s="88"/>
      <c r="P1806" s="89"/>
      <c r="Q1806" s="89"/>
      <c r="R1806" s="89"/>
    </row>
    <row r="1807" spans="1:18" ht="38.25" customHeight="1">
      <c r="B1807" s="28"/>
      <c r="C1807" s="29"/>
      <c r="D1807" s="29"/>
      <c r="E1807" s="29"/>
      <c r="F1807" s="30"/>
      <c r="G1807" s="29"/>
      <c r="H1807" s="29"/>
      <c r="I1807" s="30"/>
      <c r="J1807" s="30"/>
      <c r="K1807" s="31"/>
      <c r="N1807" s="88"/>
      <c r="O1807" s="88"/>
      <c r="P1807" s="89"/>
      <c r="Q1807" s="89"/>
      <c r="R1807" s="89"/>
    </row>
    <row r="1808" spans="1:18" ht="38.25" customHeight="1">
      <c r="B1808" s="28"/>
      <c r="C1808" s="29"/>
      <c r="D1808" s="29"/>
      <c r="E1808" s="29"/>
      <c r="F1808" s="30"/>
      <c r="G1808" s="29"/>
      <c r="H1808" s="29"/>
      <c r="I1808" s="30"/>
      <c r="J1808" s="30"/>
      <c r="K1808" s="31"/>
      <c r="N1808" s="88"/>
      <c r="O1808" s="88"/>
      <c r="P1808" s="92"/>
      <c r="Q1808" s="92"/>
      <c r="R1808" s="92"/>
    </row>
    <row r="1809" spans="1:18" ht="38.25" customHeight="1">
      <c r="B1809" s="28"/>
      <c r="C1809" s="29"/>
      <c r="D1809" s="29"/>
      <c r="E1809" s="29"/>
      <c r="F1809" s="30"/>
      <c r="G1809" s="29"/>
      <c r="H1809" s="29"/>
      <c r="I1809" s="30"/>
      <c r="J1809" s="30"/>
      <c r="K1809" s="31"/>
      <c r="N1809" s="88"/>
      <c r="O1809" s="88"/>
      <c r="P1809" s="92"/>
      <c r="Q1809" s="92"/>
      <c r="R1809" s="92"/>
    </row>
    <row r="1810" spans="1:18" ht="38.25" customHeight="1">
      <c r="B1810" s="28"/>
      <c r="C1810" s="29"/>
      <c r="D1810" s="29"/>
      <c r="E1810" s="29"/>
      <c r="F1810" s="30"/>
      <c r="G1810" s="29"/>
      <c r="H1810" s="29"/>
      <c r="I1810" s="30"/>
      <c r="J1810" s="30"/>
      <c r="K1810" s="31"/>
      <c r="N1810" s="88"/>
      <c r="O1810" s="88"/>
      <c r="P1810" s="92"/>
      <c r="Q1810" s="92"/>
      <c r="R1810" s="92"/>
    </row>
    <row r="1811" spans="1:18" ht="38.25" customHeight="1">
      <c r="B1811" s="28"/>
      <c r="C1811" s="29"/>
      <c r="D1811" s="29"/>
      <c r="E1811" s="29"/>
      <c r="F1811" s="30"/>
      <c r="G1811" s="29"/>
      <c r="H1811" s="29"/>
      <c r="I1811" s="30"/>
      <c r="J1811" s="30"/>
      <c r="K1811" s="31"/>
      <c r="N1811" s="88"/>
      <c r="O1811" s="88"/>
      <c r="P1811" s="92"/>
      <c r="Q1811" s="92"/>
      <c r="R1811" s="92"/>
    </row>
    <row r="1812" spans="1:18" ht="38.25" customHeight="1">
      <c r="B1812" s="28"/>
      <c r="C1812" s="29"/>
      <c r="D1812" s="29"/>
      <c r="E1812" s="29"/>
      <c r="F1812" s="30"/>
      <c r="G1812" s="29"/>
      <c r="H1812" s="29"/>
      <c r="I1812" s="30"/>
      <c r="J1812" s="30"/>
      <c r="K1812" s="31"/>
      <c r="Q1812" s="3"/>
      <c r="R1812" s="3"/>
    </row>
    <row r="1813" spans="1:18" ht="38.25" customHeight="1">
      <c r="B1813" s="28"/>
      <c r="C1813" s="29"/>
      <c r="D1813" s="29"/>
      <c r="E1813" s="29"/>
      <c r="F1813" s="30"/>
      <c r="G1813" s="29"/>
      <c r="H1813" s="29"/>
      <c r="I1813" s="30"/>
      <c r="J1813" s="30"/>
      <c r="K1813" s="31"/>
    </row>
    <row r="1814" spans="1:18" ht="38.25" customHeight="1">
      <c r="B1814" s="28"/>
      <c r="C1814" s="29"/>
      <c r="D1814" s="29"/>
      <c r="E1814" s="29"/>
      <c r="F1814" s="30"/>
      <c r="G1814" s="29"/>
      <c r="H1814" s="29"/>
      <c r="I1814" s="30"/>
      <c r="J1814" s="30"/>
      <c r="K1814" s="31"/>
    </row>
    <row r="1815" spans="1:18" ht="38.25" customHeight="1">
      <c r="B1815" s="28"/>
      <c r="C1815" s="29"/>
      <c r="D1815" s="29"/>
      <c r="E1815" s="29"/>
      <c r="F1815" s="30"/>
      <c r="G1815" s="29"/>
      <c r="H1815" s="29"/>
      <c r="I1815" s="30"/>
      <c r="J1815" s="30"/>
      <c r="K1815" s="31"/>
    </row>
    <row r="1816" spans="1:18" ht="38.25" customHeight="1">
      <c r="B1816" s="28"/>
      <c r="C1816" s="29"/>
      <c r="D1816" s="29"/>
      <c r="E1816" s="29"/>
      <c r="F1816" s="30"/>
      <c r="G1816" s="29"/>
      <c r="H1816" s="29"/>
      <c r="I1816" s="30"/>
      <c r="J1816" s="30"/>
      <c r="K1816" s="31"/>
    </row>
    <row r="1817" spans="1:18" ht="38.25" customHeight="1">
      <c r="B1817" s="28"/>
      <c r="C1817" s="29"/>
      <c r="D1817" s="29"/>
      <c r="E1817" s="29"/>
      <c r="F1817" s="30"/>
      <c r="G1817" s="29"/>
      <c r="H1817" s="29"/>
      <c r="I1817" s="30"/>
      <c r="J1817" s="30"/>
      <c r="K1817" s="31"/>
    </row>
    <row r="1818" spans="1:18" ht="38.25" customHeight="1">
      <c r="B1818" s="28"/>
      <c r="C1818" s="29"/>
      <c r="D1818" s="29"/>
      <c r="E1818" s="29"/>
      <c r="F1818" s="30"/>
      <c r="G1818" s="29"/>
      <c r="H1818" s="29"/>
      <c r="I1818" s="30"/>
      <c r="J1818" s="30"/>
      <c r="K1818" s="31"/>
    </row>
    <row r="1819" spans="1:18" ht="38.25" customHeight="1">
      <c r="B1819" s="28"/>
      <c r="C1819" s="29"/>
      <c r="D1819" s="29"/>
      <c r="E1819" s="29"/>
      <c r="F1819" s="30"/>
      <c r="G1819" s="29"/>
      <c r="H1819" s="29"/>
      <c r="I1819" s="30"/>
      <c r="J1819" s="30"/>
      <c r="K1819" s="31"/>
    </row>
    <row r="1820" spans="1:18" ht="38.25" customHeight="1">
      <c r="B1820" s="28"/>
      <c r="C1820" s="29"/>
      <c r="D1820" s="29"/>
      <c r="E1820" s="29"/>
      <c r="F1820" s="30"/>
      <c r="G1820" s="29"/>
      <c r="H1820" s="29"/>
      <c r="I1820" s="30"/>
      <c r="J1820" s="30"/>
      <c r="K1820" s="31"/>
    </row>
    <row r="1821" spans="1:18" ht="38.25" customHeight="1">
      <c r="B1821" s="28"/>
      <c r="C1821" s="29"/>
      <c r="D1821" s="29"/>
      <c r="E1821" s="29"/>
      <c r="F1821" s="30"/>
      <c r="G1821" s="29"/>
      <c r="H1821" s="29"/>
      <c r="I1821" s="30"/>
      <c r="J1821" s="30"/>
      <c r="K1821" s="31"/>
    </row>
    <row r="1822" spans="1:18" ht="38.25" customHeight="1">
      <c r="B1822" s="32"/>
      <c r="C1822" s="33"/>
      <c r="D1822" s="33"/>
      <c r="E1822" s="33"/>
      <c r="F1822" s="34"/>
      <c r="G1822" s="33"/>
      <c r="H1822" s="33"/>
      <c r="I1822" s="34"/>
      <c r="J1822" s="34"/>
      <c r="K1822" s="35"/>
    </row>
    <row r="1823" spans="1:18" s="8" customFormat="1" ht="24.75" customHeight="1">
      <c r="A1823" s="36"/>
      <c r="B1823" s="93" t="str">
        <f>IF(ISBLANK($P$12),"",$P$12)</f>
        <v/>
      </c>
      <c r="C1823" s="94"/>
      <c r="D1823" s="94"/>
      <c r="E1823" s="94"/>
      <c r="F1823" s="94"/>
      <c r="G1823" s="37"/>
      <c r="H1823" s="84"/>
      <c r="I1823" s="84"/>
      <c r="J1823" s="84"/>
      <c r="K1823" s="85"/>
      <c r="L1823" s="38"/>
      <c r="M1823" s="2"/>
      <c r="P1823" s="9"/>
    </row>
    <row r="1824" spans="1:18" ht="23.1" customHeight="1">
      <c r="B1824" s="86" t="str">
        <f>IF(ISBLANK(P$19),"",P$19)</f>
        <v/>
      </c>
      <c r="C1824" s="87"/>
      <c r="D1824" s="87"/>
      <c r="E1824" s="87"/>
      <c r="F1824" s="87"/>
      <c r="G1824" s="87"/>
      <c r="H1824" s="87"/>
      <c r="I1824" s="87"/>
      <c r="J1824" s="87"/>
      <c r="K1824" s="87"/>
    </row>
    <row r="1825" spans="1:18" ht="12.75" customHeight="1"/>
    <row r="1826" spans="1:18" s="8" customFormat="1" ht="30" customHeight="1">
      <c r="A1826" s="4"/>
      <c r="B1826" s="115" t="s">
        <v>16</v>
      </c>
      <c r="C1826" s="116"/>
      <c r="D1826" s="117" t="str">
        <f>$P$8</f>
        <v>Budowa sali gimnastycznej wraz z łącznikiem</v>
      </c>
      <c r="E1826" s="118"/>
      <c r="F1826" s="118"/>
      <c r="G1826" s="118"/>
      <c r="H1826" s="118"/>
      <c r="I1826" s="119"/>
      <c r="J1826" s="97"/>
      <c r="K1826" s="98"/>
      <c r="L1826" s="5"/>
      <c r="M1826" s="2"/>
      <c r="N1826" s="6"/>
      <c r="O1826" s="6"/>
      <c r="P1826" s="7"/>
      <c r="Q1826" s="6"/>
    </row>
    <row r="1827" spans="1:18" s="8" customFormat="1" ht="19.5" customHeight="1">
      <c r="A1827" s="4"/>
      <c r="B1827" s="101" t="s">
        <v>17</v>
      </c>
      <c r="C1827" s="102"/>
      <c r="D1827" s="103" t="str">
        <f>$P$9</f>
        <v>ZBROJENIE ELEMENTÓW W POZIOMIE +3.20, +4.50</v>
      </c>
      <c r="E1827" s="103"/>
      <c r="F1827" s="103"/>
      <c r="G1827" s="103"/>
      <c r="H1827" s="103"/>
      <c r="I1827" s="104"/>
      <c r="J1827" s="99"/>
      <c r="K1827" s="100"/>
      <c r="L1827" s="5"/>
      <c r="M1827" s="2"/>
      <c r="P1827" s="9"/>
    </row>
    <row r="1828" spans="1:18" s="8" customFormat="1" ht="19.5" customHeight="1">
      <c r="A1828" s="4"/>
      <c r="B1828" s="105" t="str">
        <f>$P$11</f>
        <v>16.12.2024</v>
      </c>
      <c r="C1828" s="106"/>
      <c r="D1828" s="120" t="s">
        <v>18</v>
      </c>
      <c r="E1828" s="121"/>
      <c r="F1828" s="122" t="str">
        <f>$P$10</f>
        <v>PW-K-1002</v>
      </c>
      <c r="G1828" s="123"/>
      <c r="H1828" s="123"/>
      <c r="I1828" s="124"/>
      <c r="J1828" s="39">
        <f>(ROW(A1828)-4)/32</f>
        <v>57</v>
      </c>
      <c r="K1828" s="40">
        <f>$P$13</f>
        <v>6</v>
      </c>
      <c r="L1828" s="5"/>
      <c r="M1828" s="2"/>
      <c r="P1828" s="9"/>
    </row>
    <row r="1829" spans="1:18" s="8" customFormat="1" ht="42" customHeight="1">
      <c r="A1829" s="5"/>
      <c r="B1829" s="107" t="s">
        <v>19</v>
      </c>
      <c r="C1829" s="109" t="s">
        <v>20</v>
      </c>
      <c r="D1829" s="111" t="s">
        <v>21</v>
      </c>
      <c r="E1829" s="10" t="s">
        <v>22</v>
      </c>
      <c r="F1829" s="11" t="s">
        <v>23</v>
      </c>
      <c r="G1829" s="113" t="s">
        <v>24</v>
      </c>
      <c r="H1829" s="114"/>
      <c r="I1829" s="11" t="s">
        <v>25</v>
      </c>
      <c r="J1829" s="11" t="s">
        <v>26</v>
      </c>
      <c r="K1829" s="12" t="s">
        <v>27</v>
      </c>
      <c r="L1829" s="5"/>
      <c r="M1829" s="2"/>
      <c r="P1829" s="9"/>
    </row>
    <row r="1830" spans="1:18" s="8" customFormat="1" ht="22.5" customHeight="1">
      <c r="A1830" s="13"/>
      <c r="B1830" s="108"/>
      <c r="C1830" s="110"/>
      <c r="D1830" s="112"/>
      <c r="E1830" s="14" t="str">
        <f>$P$15</f>
        <v>B500SP</v>
      </c>
      <c r="F1830" s="15" t="s">
        <v>28</v>
      </c>
      <c r="G1830" s="16" t="s">
        <v>29</v>
      </c>
      <c r="H1830" s="16" t="s">
        <v>30</v>
      </c>
      <c r="I1830" s="16" t="s">
        <v>31</v>
      </c>
      <c r="J1830" s="16" t="s">
        <v>32</v>
      </c>
      <c r="K1830" s="17" t="s">
        <v>33</v>
      </c>
      <c r="L1830" s="13"/>
      <c r="M1830" s="2"/>
      <c r="N1830" s="18"/>
      <c r="O1830" s="18"/>
      <c r="P1830" s="19"/>
      <c r="Q1830" s="18"/>
    </row>
    <row r="1831" spans="1:18" s="5" customFormat="1" ht="19.5" customHeight="1">
      <c r="B1831" s="20">
        <v>1</v>
      </c>
      <c r="C1831" s="21">
        <v>2</v>
      </c>
      <c r="D1831" s="22">
        <v>3</v>
      </c>
      <c r="E1831" s="21">
        <v>5</v>
      </c>
      <c r="F1831" s="21">
        <v>6</v>
      </c>
      <c r="G1831" s="21">
        <v>7</v>
      </c>
      <c r="H1831" s="21">
        <v>8</v>
      </c>
      <c r="I1831" s="21">
        <v>9</v>
      </c>
      <c r="J1831" s="21">
        <v>10</v>
      </c>
      <c r="K1831" s="23">
        <v>11</v>
      </c>
      <c r="M1831" s="2"/>
      <c r="N1831" s="95"/>
      <c r="O1831" s="95"/>
      <c r="P1831" s="95"/>
      <c r="Q1831" s="95"/>
      <c r="R1831" s="95"/>
    </row>
    <row r="1832" spans="1:18" ht="38.25" customHeight="1">
      <c r="B1832" s="24"/>
      <c r="C1832" s="25"/>
      <c r="D1832" s="25"/>
      <c r="E1832" s="25"/>
      <c r="F1832" s="26"/>
      <c r="G1832" s="25"/>
      <c r="H1832" s="25"/>
      <c r="I1832" s="26"/>
      <c r="J1832" s="26"/>
      <c r="K1832" s="27"/>
      <c r="N1832" s="96"/>
      <c r="O1832" s="88"/>
      <c r="P1832" s="89"/>
      <c r="Q1832" s="89"/>
      <c r="R1832" s="89"/>
    </row>
    <row r="1833" spans="1:18" ht="38.25" customHeight="1">
      <c r="B1833" s="28"/>
      <c r="C1833" s="29"/>
      <c r="D1833" s="29"/>
      <c r="E1833" s="29"/>
      <c r="F1833" s="30"/>
      <c r="G1833" s="29"/>
      <c r="H1833" s="29"/>
      <c r="I1833" s="30"/>
      <c r="J1833" s="30"/>
      <c r="K1833" s="31"/>
      <c r="N1833" s="88"/>
      <c r="O1833" s="88"/>
      <c r="P1833" s="89"/>
      <c r="Q1833" s="89"/>
      <c r="R1833" s="89"/>
    </row>
    <row r="1834" spans="1:18" ht="38.25" customHeight="1">
      <c r="B1834" s="28"/>
      <c r="C1834" s="29"/>
      <c r="D1834" s="29"/>
      <c r="E1834" s="29"/>
      <c r="F1834" s="30"/>
      <c r="G1834" s="29"/>
      <c r="H1834" s="29"/>
      <c r="I1834" s="30"/>
      <c r="J1834" s="30"/>
      <c r="K1834" s="31"/>
      <c r="N1834" s="88"/>
      <c r="O1834" s="88"/>
      <c r="P1834" s="89"/>
      <c r="Q1834" s="89"/>
      <c r="R1834" s="89"/>
    </row>
    <row r="1835" spans="1:18" ht="38.25" customHeight="1">
      <c r="B1835" s="28"/>
      <c r="C1835" s="29"/>
      <c r="D1835" s="29"/>
      <c r="E1835" s="29"/>
      <c r="F1835" s="30"/>
      <c r="G1835" s="29"/>
      <c r="H1835" s="29"/>
      <c r="I1835" s="30"/>
      <c r="J1835" s="30"/>
      <c r="K1835" s="31"/>
      <c r="N1835" s="88"/>
      <c r="O1835" s="88"/>
      <c r="P1835" s="90"/>
      <c r="Q1835" s="90"/>
      <c r="R1835" s="90"/>
    </row>
    <row r="1836" spans="1:18" ht="38.25" customHeight="1">
      <c r="B1836" s="28"/>
      <c r="C1836" s="29"/>
      <c r="D1836" s="29"/>
      <c r="E1836" s="29"/>
      <c r="F1836" s="30"/>
      <c r="G1836" s="29"/>
      <c r="H1836" s="29"/>
      <c r="I1836" s="30"/>
      <c r="J1836" s="30"/>
      <c r="K1836" s="31"/>
      <c r="N1836" s="88"/>
      <c r="O1836" s="88"/>
      <c r="P1836" s="91"/>
      <c r="Q1836" s="91"/>
      <c r="R1836" s="91"/>
    </row>
    <row r="1837" spans="1:18" ht="38.25" customHeight="1">
      <c r="B1837" s="28"/>
      <c r="C1837" s="29"/>
      <c r="D1837" s="29"/>
      <c r="E1837" s="29"/>
      <c r="F1837" s="30"/>
      <c r="G1837" s="29"/>
      <c r="H1837" s="29"/>
      <c r="I1837" s="30"/>
      <c r="J1837" s="30"/>
      <c r="K1837" s="31"/>
      <c r="N1837" s="88"/>
      <c r="O1837" s="88"/>
      <c r="P1837" s="89"/>
      <c r="Q1837" s="89"/>
      <c r="R1837" s="89"/>
    </row>
    <row r="1838" spans="1:18" ht="38.25" customHeight="1">
      <c r="B1838" s="28"/>
      <c r="C1838" s="29"/>
      <c r="D1838" s="29"/>
      <c r="E1838" s="29"/>
      <c r="F1838" s="30"/>
      <c r="G1838" s="29"/>
      <c r="H1838" s="29"/>
      <c r="I1838" s="30"/>
      <c r="J1838" s="30"/>
      <c r="K1838" s="31"/>
      <c r="N1838" s="88"/>
      <c r="O1838" s="88"/>
      <c r="P1838" s="89"/>
      <c r="Q1838" s="89"/>
      <c r="R1838" s="89"/>
    </row>
    <row r="1839" spans="1:18" ht="38.25" customHeight="1">
      <c r="B1839" s="28"/>
      <c r="C1839" s="29"/>
      <c r="D1839" s="29"/>
      <c r="E1839" s="29"/>
      <c r="F1839" s="30"/>
      <c r="G1839" s="29"/>
      <c r="H1839" s="29"/>
      <c r="I1839" s="30"/>
      <c r="J1839" s="30"/>
      <c r="K1839" s="31"/>
      <c r="N1839" s="88"/>
      <c r="O1839" s="88"/>
      <c r="P1839" s="89"/>
      <c r="Q1839" s="89"/>
      <c r="R1839" s="89"/>
    </row>
    <row r="1840" spans="1:18" ht="38.25" customHeight="1">
      <c r="B1840" s="28"/>
      <c r="C1840" s="29"/>
      <c r="D1840" s="29"/>
      <c r="E1840" s="29"/>
      <c r="F1840" s="30"/>
      <c r="G1840" s="29"/>
      <c r="H1840" s="29"/>
      <c r="I1840" s="30"/>
      <c r="J1840" s="30"/>
      <c r="K1840" s="31"/>
      <c r="N1840" s="88"/>
      <c r="O1840" s="88"/>
      <c r="P1840" s="92"/>
      <c r="Q1840" s="92"/>
      <c r="R1840" s="92"/>
    </row>
    <row r="1841" spans="1:18" ht="38.25" customHeight="1">
      <c r="B1841" s="28"/>
      <c r="C1841" s="29"/>
      <c r="D1841" s="29"/>
      <c r="E1841" s="29"/>
      <c r="F1841" s="30"/>
      <c r="G1841" s="29"/>
      <c r="H1841" s="29"/>
      <c r="I1841" s="30"/>
      <c r="J1841" s="30"/>
      <c r="K1841" s="31"/>
      <c r="N1841" s="88"/>
      <c r="O1841" s="88"/>
      <c r="P1841" s="92"/>
      <c r="Q1841" s="92"/>
      <c r="R1841" s="92"/>
    </row>
    <row r="1842" spans="1:18" ht="38.25" customHeight="1">
      <c r="B1842" s="28"/>
      <c r="C1842" s="29"/>
      <c r="D1842" s="29"/>
      <c r="E1842" s="29"/>
      <c r="F1842" s="30"/>
      <c r="G1842" s="29"/>
      <c r="H1842" s="29"/>
      <c r="I1842" s="30"/>
      <c r="J1842" s="30"/>
      <c r="K1842" s="31"/>
      <c r="N1842" s="88"/>
      <c r="O1842" s="88"/>
      <c r="P1842" s="92"/>
      <c r="Q1842" s="92"/>
      <c r="R1842" s="92"/>
    </row>
    <row r="1843" spans="1:18" ht="38.25" customHeight="1">
      <c r="B1843" s="28"/>
      <c r="C1843" s="29"/>
      <c r="D1843" s="29"/>
      <c r="E1843" s="29"/>
      <c r="F1843" s="30"/>
      <c r="G1843" s="29"/>
      <c r="H1843" s="29"/>
      <c r="I1843" s="30"/>
      <c r="J1843" s="30"/>
      <c r="K1843" s="31"/>
      <c r="N1843" s="88"/>
      <c r="O1843" s="88"/>
      <c r="P1843" s="92"/>
      <c r="Q1843" s="92"/>
      <c r="R1843" s="92"/>
    </row>
    <row r="1844" spans="1:18" ht="38.25" customHeight="1">
      <c r="B1844" s="28"/>
      <c r="C1844" s="29"/>
      <c r="D1844" s="29"/>
      <c r="E1844" s="29"/>
      <c r="F1844" s="30"/>
      <c r="G1844" s="29"/>
      <c r="H1844" s="29"/>
      <c r="I1844" s="30"/>
      <c r="J1844" s="30"/>
      <c r="K1844" s="31"/>
      <c r="Q1844" s="3"/>
      <c r="R1844" s="3"/>
    </row>
    <row r="1845" spans="1:18" ht="38.25" customHeight="1">
      <c r="B1845" s="28"/>
      <c r="C1845" s="29"/>
      <c r="D1845" s="29"/>
      <c r="E1845" s="29"/>
      <c r="F1845" s="30"/>
      <c r="G1845" s="29"/>
      <c r="H1845" s="29"/>
      <c r="I1845" s="30"/>
      <c r="J1845" s="30"/>
      <c r="K1845" s="31"/>
    </row>
    <row r="1846" spans="1:18" ht="38.25" customHeight="1">
      <c r="B1846" s="28"/>
      <c r="C1846" s="29"/>
      <c r="D1846" s="29"/>
      <c r="E1846" s="29"/>
      <c r="F1846" s="30"/>
      <c r="G1846" s="29"/>
      <c r="H1846" s="29"/>
      <c r="I1846" s="30"/>
      <c r="J1846" s="30"/>
      <c r="K1846" s="31"/>
    </row>
    <row r="1847" spans="1:18" ht="38.25" customHeight="1">
      <c r="B1847" s="28"/>
      <c r="C1847" s="29"/>
      <c r="D1847" s="29"/>
      <c r="E1847" s="29"/>
      <c r="F1847" s="30"/>
      <c r="G1847" s="29"/>
      <c r="H1847" s="29"/>
      <c r="I1847" s="30"/>
      <c r="J1847" s="30"/>
      <c r="K1847" s="31"/>
    </row>
    <row r="1848" spans="1:18" ht="38.25" customHeight="1">
      <c r="B1848" s="28"/>
      <c r="C1848" s="29"/>
      <c r="D1848" s="29"/>
      <c r="E1848" s="29"/>
      <c r="F1848" s="30"/>
      <c r="G1848" s="29"/>
      <c r="H1848" s="29"/>
      <c r="I1848" s="30"/>
      <c r="J1848" s="30"/>
      <c r="K1848" s="31"/>
    </row>
    <row r="1849" spans="1:18" ht="38.25" customHeight="1">
      <c r="B1849" s="28"/>
      <c r="C1849" s="29"/>
      <c r="D1849" s="29"/>
      <c r="E1849" s="29"/>
      <c r="F1849" s="30"/>
      <c r="G1849" s="29"/>
      <c r="H1849" s="29"/>
      <c r="I1849" s="30"/>
      <c r="J1849" s="30"/>
      <c r="K1849" s="31"/>
    </row>
    <row r="1850" spans="1:18" ht="38.25" customHeight="1">
      <c r="B1850" s="28"/>
      <c r="C1850" s="29"/>
      <c r="D1850" s="29"/>
      <c r="E1850" s="29"/>
      <c r="F1850" s="30"/>
      <c r="G1850" s="29"/>
      <c r="H1850" s="29"/>
      <c r="I1850" s="30"/>
      <c r="J1850" s="30"/>
      <c r="K1850" s="31"/>
    </row>
    <row r="1851" spans="1:18" ht="38.25" customHeight="1">
      <c r="B1851" s="28"/>
      <c r="C1851" s="29"/>
      <c r="D1851" s="29"/>
      <c r="E1851" s="29"/>
      <c r="F1851" s="30"/>
      <c r="G1851" s="29"/>
      <c r="H1851" s="29"/>
      <c r="I1851" s="30"/>
      <c r="J1851" s="30"/>
      <c r="K1851" s="31"/>
    </row>
    <row r="1852" spans="1:18" ht="38.25" customHeight="1">
      <c r="B1852" s="28"/>
      <c r="C1852" s="29"/>
      <c r="D1852" s="29"/>
      <c r="E1852" s="29"/>
      <c r="F1852" s="30"/>
      <c r="G1852" s="29"/>
      <c r="H1852" s="29"/>
      <c r="I1852" s="30"/>
      <c r="J1852" s="30"/>
      <c r="K1852" s="31"/>
    </row>
    <row r="1853" spans="1:18" ht="38.25" customHeight="1">
      <c r="B1853" s="28"/>
      <c r="C1853" s="29"/>
      <c r="D1853" s="29"/>
      <c r="E1853" s="29"/>
      <c r="F1853" s="30"/>
      <c r="G1853" s="29"/>
      <c r="H1853" s="29"/>
      <c r="I1853" s="30"/>
      <c r="J1853" s="30"/>
      <c r="K1853" s="31"/>
    </row>
    <row r="1854" spans="1:18" ht="38.25" customHeight="1">
      <c r="B1854" s="32"/>
      <c r="C1854" s="33"/>
      <c r="D1854" s="33"/>
      <c r="E1854" s="33"/>
      <c r="F1854" s="34"/>
      <c r="G1854" s="33"/>
      <c r="H1854" s="33"/>
      <c r="I1854" s="34"/>
      <c r="J1854" s="34"/>
      <c r="K1854" s="35"/>
    </row>
    <row r="1855" spans="1:18" s="8" customFormat="1" ht="24.75" customHeight="1">
      <c r="A1855" s="36"/>
      <c r="B1855" s="93" t="str">
        <f>IF(ISBLANK($P$12),"",$P$12)</f>
        <v/>
      </c>
      <c r="C1855" s="94"/>
      <c r="D1855" s="94"/>
      <c r="E1855" s="94"/>
      <c r="F1855" s="94"/>
      <c r="G1855" s="37"/>
      <c r="H1855" s="84"/>
      <c r="I1855" s="84"/>
      <c r="J1855" s="84"/>
      <c r="K1855" s="85"/>
      <c r="L1855" s="38"/>
      <c r="M1855" s="2"/>
      <c r="P1855" s="9"/>
    </row>
    <row r="1856" spans="1:18" ht="23.1" customHeight="1">
      <c r="B1856" s="86" t="str">
        <f>IF(ISBLANK(P$19),"",P$19)</f>
        <v/>
      </c>
      <c r="C1856" s="87"/>
      <c r="D1856" s="87"/>
      <c r="E1856" s="87"/>
      <c r="F1856" s="87"/>
      <c r="G1856" s="87"/>
      <c r="H1856" s="87"/>
      <c r="I1856" s="87"/>
      <c r="J1856" s="87"/>
      <c r="K1856" s="87"/>
    </row>
    <row r="1857" spans="1:18" ht="12.75" customHeight="1"/>
    <row r="1858" spans="1:18" s="8" customFormat="1" ht="30" customHeight="1">
      <c r="A1858" s="4"/>
      <c r="B1858" s="115" t="s">
        <v>16</v>
      </c>
      <c r="C1858" s="116"/>
      <c r="D1858" s="117" t="str">
        <f>$P$8</f>
        <v>Budowa sali gimnastycznej wraz z łącznikiem</v>
      </c>
      <c r="E1858" s="118"/>
      <c r="F1858" s="118"/>
      <c r="G1858" s="118"/>
      <c r="H1858" s="118"/>
      <c r="I1858" s="119"/>
      <c r="J1858" s="97"/>
      <c r="K1858" s="98"/>
      <c r="L1858" s="5"/>
      <c r="M1858" s="2"/>
      <c r="N1858" s="6"/>
      <c r="O1858" s="6"/>
      <c r="P1858" s="7"/>
      <c r="Q1858" s="6"/>
    </row>
    <row r="1859" spans="1:18" s="8" customFormat="1" ht="19.5" customHeight="1">
      <c r="A1859" s="4"/>
      <c r="B1859" s="101" t="s">
        <v>17</v>
      </c>
      <c r="C1859" s="102"/>
      <c r="D1859" s="103" t="str">
        <f>$P$9</f>
        <v>ZBROJENIE ELEMENTÓW W POZIOMIE +3.20, +4.50</v>
      </c>
      <c r="E1859" s="103"/>
      <c r="F1859" s="103"/>
      <c r="G1859" s="103"/>
      <c r="H1859" s="103"/>
      <c r="I1859" s="104"/>
      <c r="J1859" s="99"/>
      <c r="K1859" s="100"/>
      <c r="L1859" s="5"/>
      <c r="M1859" s="2"/>
      <c r="P1859" s="9"/>
    </row>
    <row r="1860" spans="1:18" s="8" customFormat="1" ht="19.5" customHeight="1">
      <c r="A1860" s="4"/>
      <c r="B1860" s="105" t="str">
        <f>$P$11</f>
        <v>16.12.2024</v>
      </c>
      <c r="C1860" s="106"/>
      <c r="D1860" s="120" t="s">
        <v>18</v>
      </c>
      <c r="E1860" s="121"/>
      <c r="F1860" s="122" t="str">
        <f>$P$10</f>
        <v>PW-K-1002</v>
      </c>
      <c r="G1860" s="123"/>
      <c r="H1860" s="123"/>
      <c r="I1860" s="124"/>
      <c r="J1860" s="39">
        <f>(ROW(A1860)-4)/32</f>
        <v>58</v>
      </c>
      <c r="K1860" s="40">
        <f>$P$13</f>
        <v>6</v>
      </c>
      <c r="L1860" s="5"/>
      <c r="M1860" s="2"/>
      <c r="P1860" s="9"/>
    </row>
    <row r="1861" spans="1:18" s="8" customFormat="1" ht="42" customHeight="1">
      <c r="A1861" s="5"/>
      <c r="B1861" s="107" t="s">
        <v>19</v>
      </c>
      <c r="C1861" s="109" t="s">
        <v>20</v>
      </c>
      <c r="D1861" s="111" t="s">
        <v>21</v>
      </c>
      <c r="E1861" s="10" t="s">
        <v>22</v>
      </c>
      <c r="F1861" s="11" t="s">
        <v>23</v>
      </c>
      <c r="G1861" s="113" t="s">
        <v>24</v>
      </c>
      <c r="H1861" s="114"/>
      <c r="I1861" s="11" t="s">
        <v>25</v>
      </c>
      <c r="J1861" s="11" t="s">
        <v>26</v>
      </c>
      <c r="K1861" s="12" t="s">
        <v>27</v>
      </c>
      <c r="L1861" s="5"/>
      <c r="M1861" s="2"/>
      <c r="P1861" s="9"/>
    </row>
    <row r="1862" spans="1:18" s="8" customFormat="1" ht="22.5" customHeight="1">
      <c r="A1862" s="13"/>
      <c r="B1862" s="108"/>
      <c r="C1862" s="110"/>
      <c r="D1862" s="112"/>
      <c r="E1862" s="14" t="str">
        <f>$P$15</f>
        <v>B500SP</v>
      </c>
      <c r="F1862" s="15" t="s">
        <v>28</v>
      </c>
      <c r="G1862" s="16" t="s">
        <v>29</v>
      </c>
      <c r="H1862" s="16" t="s">
        <v>30</v>
      </c>
      <c r="I1862" s="16" t="s">
        <v>31</v>
      </c>
      <c r="J1862" s="16" t="s">
        <v>32</v>
      </c>
      <c r="K1862" s="17" t="s">
        <v>33</v>
      </c>
      <c r="L1862" s="13"/>
      <c r="M1862" s="2"/>
      <c r="N1862" s="18"/>
      <c r="O1862" s="18"/>
      <c r="P1862" s="19"/>
      <c r="Q1862" s="18"/>
    </row>
    <row r="1863" spans="1:18" s="5" customFormat="1" ht="19.5" customHeight="1">
      <c r="B1863" s="20">
        <v>1</v>
      </c>
      <c r="C1863" s="21">
        <v>2</v>
      </c>
      <c r="D1863" s="22">
        <v>3</v>
      </c>
      <c r="E1863" s="21">
        <v>5</v>
      </c>
      <c r="F1863" s="21">
        <v>6</v>
      </c>
      <c r="G1863" s="21">
        <v>7</v>
      </c>
      <c r="H1863" s="21">
        <v>8</v>
      </c>
      <c r="I1863" s="21">
        <v>9</v>
      </c>
      <c r="J1863" s="21">
        <v>10</v>
      </c>
      <c r="K1863" s="23">
        <v>11</v>
      </c>
      <c r="M1863" s="2"/>
      <c r="N1863" s="95"/>
      <c r="O1863" s="95"/>
      <c r="P1863" s="95"/>
      <c r="Q1863" s="95"/>
      <c r="R1863" s="95"/>
    </row>
    <row r="1864" spans="1:18" ht="38.25" customHeight="1">
      <c r="B1864" s="24"/>
      <c r="C1864" s="25"/>
      <c r="D1864" s="25"/>
      <c r="E1864" s="25"/>
      <c r="F1864" s="26"/>
      <c r="G1864" s="25"/>
      <c r="H1864" s="25"/>
      <c r="I1864" s="26"/>
      <c r="J1864" s="26"/>
      <c r="K1864" s="27"/>
      <c r="N1864" s="96"/>
      <c r="O1864" s="88"/>
      <c r="P1864" s="89"/>
      <c r="Q1864" s="89"/>
      <c r="R1864" s="89"/>
    </row>
    <row r="1865" spans="1:18" ht="38.25" customHeight="1">
      <c r="B1865" s="28"/>
      <c r="C1865" s="29"/>
      <c r="D1865" s="29"/>
      <c r="E1865" s="29"/>
      <c r="F1865" s="30"/>
      <c r="G1865" s="29"/>
      <c r="H1865" s="29"/>
      <c r="I1865" s="30"/>
      <c r="J1865" s="30"/>
      <c r="K1865" s="31"/>
      <c r="N1865" s="88"/>
      <c r="O1865" s="88"/>
      <c r="P1865" s="89"/>
      <c r="Q1865" s="89"/>
      <c r="R1865" s="89"/>
    </row>
    <row r="1866" spans="1:18" ht="38.25" customHeight="1">
      <c r="B1866" s="28"/>
      <c r="C1866" s="29"/>
      <c r="D1866" s="29"/>
      <c r="E1866" s="29"/>
      <c r="F1866" s="30"/>
      <c r="G1866" s="29"/>
      <c r="H1866" s="29"/>
      <c r="I1866" s="30"/>
      <c r="J1866" s="30"/>
      <c r="K1866" s="31"/>
      <c r="N1866" s="88"/>
      <c r="O1866" s="88"/>
      <c r="P1866" s="89"/>
      <c r="Q1866" s="89"/>
      <c r="R1866" s="89"/>
    </row>
    <row r="1867" spans="1:18" ht="38.25" customHeight="1">
      <c r="B1867" s="28"/>
      <c r="C1867" s="29"/>
      <c r="D1867" s="29"/>
      <c r="E1867" s="29"/>
      <c r="F1867" s="30"/>
      <c r="G1867" s="29"/>
      <c r="H1867" s="29"/>
      <c r="I1867" s="30"/>
      <c r="J1867" s="30"/>
      <c r="K1867" s="31"/>
      <c r="N1867" s="88"/>
      <c r="O1867" s="88"/>
      <c r="P1867" s="90"/>
      <c r="Q1867" s="90"/>
      <c r="R1867" s="90"/>
    </row>
    <row r="1868" spans="1:18" ht="38.25" customHeight="1">
      <c r="B1868" s="28"/>
      <c r="C1868" s="29"/>
      <c r="D1868" s="29"/>
      <c r="E1868" s="29"/>
      <c r="F1868" s="30"/>
      <c r="G1868" s="29"/>
      <c r="H1868" s="29"/>
      <c r="I1868" s="30"/>
      <c r="J1868" s="30"/>
      <c r="K1868" s="31"/>
      <c r="N1868" s="88"/>
      <c r="O1868" s="88"/>
      <c r="P1868" s="91"/>
      <c r="Q1868" s="91"/>
      <c r="R1868" s="91"/>
    </row>
    <row r="1869" spans="1:18" ht="38.25" customHeight="1">
      <c r="B1869" s="28"/>
      <c r="C1869" s="29"/>
      <c r="D1869" s="29"/>
      <c r="E1869" s="29"/>
      <c r="F1869" s="30"/>
      <c r="G1869" s="29"/>
      <c r="H1869" s="29"/>
      <c r="I1869" s="30"/>
      <c r="J1869" s="30"/>
      <c r="K1869" s="31"/>
      <c r="N1869" s="88"/>
      <c r="O1869" s="88"/>
      <c r="P1869" s="89"/>
      <c r="Q1869" s="89"/>
      <c r="R1869" s="89"/>
    </row>
    <row r="1870" spans="1:18" ht="38.25" customHeight="1">
      <c r="B1870" s="28"/>
      <c r="C1870" s="29"/>
      <c r="D1870" s="29"/>
      <c r="E1870" s="29"/>
      <c r="F1870" s="30"/>
      <c r="G1870" s="29"/>
      <c r="H1870" s="29"/>
      <c r="I1870" s="30"/>
      <c r="J1870" s="30"/>
      <c r="K1870" s="31"/>
      <c r="N1870" s="88"/>
      <c r="O1870" s="88"/>
      <c r="P1870" s="89"/>
      <c r="Q1870" s="89"/>
      <c r="R1870" s="89"/>
    </row>
    <row r="1871" spans="1:18" ht="38.25" customHeight="1">
      <c r="B1871" s="28"/>
      <c r="C1871" s="29"/>
      <c r="D1871" s="29"/>
      <c r="E1871" s="29"/>
      <c r="F1871" s="30"/>
      <c r="G1871" s="29"/>
      <c r="H1871" s="29"/>
      <c r="I1871" s="30"/>
      <c r="J1871" s="30"/>
      <c r="K1871" s="31"/>
      <c r="N1871" s="88"/>
      <c r="O1871" s="88"/>
      <c r="P1871" s="89"/>
      <c r="Q1871" s="89"/>
      <c r="R1871" s="89"/>
    </row>
    <row r="1872" spans="1:18" ht="38.25" customHeight="1">
      <c r="B1872" s="28"/>
      <c r="C1872" s="29"/>
      <c r="D1872" s="29"/>
      <c r="E1872" s="29"/>
      <c r="F1872" s="30"/>
      <c r="G1872" s="29"/>
      <c r="H1872" s="29"/>
      <c r="I1872" s="30"/>
      <c r="J1872" s="30"/>
      <c r="K1872" s="31"/>
      <c r="N1872" s="88"/>
      <c r="O1872" s="88"/>
      <c r="P1872" s="92"/>
      <c r="Q1872" s="92"/>
      <c r="R1872" s="92"/>
    </row>
    <row r="1873" spans="1:18" ht="38.25" customHeight="1">
      <c r="B1873" s="28"/>
      <c r="C1873" s="29"/>
      <c r="D1873" s="29"/>
      <c r="E1873" s="29"/>
      <c r="F1873" s="30"/>
      <c r="G1873" s="29"/>
      <c r="H1873" s="29"/>
      <c r="I1873" s="30"/>
      <c r="J1873" s="30"/>
      <c r="K1873" s="31"/>
      <c r="N1873" s="88"/>
      <c r="O1873" s="88"/>
      <c r="P1873" s="92"/>
      <c r="Q1873" s="92"/>
      <c r="R1873" s="92"/>
    </row>
    <row r="1874" spans="1:18" ht="38.25" customHeight="1">
      <c r="B1874" s="28"/>
      <c r="C1874" s="29"/>
      <c r="D1874" s="29"/>
      <c r="E1874" s="29"/>
      <c r="F1874" s="30"/>
      <c r="G1874" s="29"/>
      <c r="H1874" s="29"/>
      <c r="I1874" s="30"/>
      <c r="J1874" s="30"/>
      <c r="K1874" s="31"/>
      <c r="N1874" s="88"/>
      <c r="O1874" s="88"/>
      <c r="P1874" s="92"/>
      <c r="Q1874" s="92"/>
      <c r="R1874" s="92"/>
    </row>
    <row r="1875" spans="1:18" ht="38.25" customHeight="1">
      <c r="B1875" s="28"/>
      <c r="C1875" s="29"/>
      <c r="D1875" s="29"/>
      <c r="E1875" s="29"/>
      <c r="F1875" s="30"/>
      <c r="G1875" s="29"/>
      <c r="H1875" s="29"/>
      <c r="I1875" s="30"/>
      <c r="J1875" s="30"/>
      <c r="K1875" s="31"/>
      <c r="N1875" s="88"/>
      <c r="O1875" s="88"/>
      <c r="P1875" s="92"/>
      <c r="Q1875" s="92"/>
      <c r="R1875" s="92"/>
    </row>
    <row r="1876" spans="1:18" ht="38.25" customHeight="1">
      <c r="B1876" s="28"/>
      <c r="C1876" s="29"/>
      <c r="D1876" s="29"/>
      <c r="E1876" s="29"/>
      <c r="F1876" s="30"/>
      <c r="G1876" s="29"/>
      <c r="H1876" s="29"/>
      <c r="I1876" s="30"/>
      <c r="J1876" s="30"/>
      <c r="K1876" s="31"/>
      <c r="Q1876" s="3"/>
      <c r="R1876" s="3"/>
    </row>
    <row r="1877" spans="1:18" ht="38.25" customHeight="1">
      <c r="B1877" s="28"/>
      <c r="C1877" s="29"/>
      <c r="D1877" s="29"/>
      <c r="E1877" s="29"/>
      <c r="F1877" s="30"/>
      <c r="G1877" s="29"/>
      <c r="H1877" s="29"/>
      <c r="I1877" s="30"/>
      <c r="J1877" s="30"/>
      <c r="K1877" s="31"/>
    </row>
    <row r="1878" spans="1:18" ht="38.25" customHeight="1">
      <c r="B1878" s="28"/>
      <c r="C1878" s="29"/>
      <c r="D1878" s="29"/>
      <c r="E1878" s="29"/>
      <c r="F1878" s="30"/>
      <c r="G1878" s="29"/>
      <c r="H1878" s="29"/>
      <c r="I1878" s="30"/>
      <c r="J1878" s="30"/>
      <c r="K1878" s="31"/>
    </row>
    <row r="1879" spans="1:18" ht="38.25" customHeight="1">
      <c r="B1879" s="28"/>
      <c r="C1879" s="29"/>
      <c r="D1879" s="29"/>
      <c r="E1879" s="29"/>
      <c r="F1879" s="30"/>
      <c r="G1879" s="29"/>
      <c r="H1879" s="29"/>
      <c r="I1879" s="30"/>
      <c r="J1879" s="30"/>
      <c r="K1879" s="31"/>
    </row>
    <row r="1880" spans="1:18" ht="38.25" customHeight="1">
      <c r="B1880" s="28"/>
      <c r="C1880" s="29"/>
      <c r="D1880" s="29"/>
      <c r="E1880" s="29"/>
      <c r="F1880" s="30"/>
      <c r="G1880" s="29"/>
      <c r="H1880" s="29"/>
      <c r="I1880" s="30"/>
      <c r="J1880" s="30"/>
      <c r="K1880" s="31"/>
    </row>
    <row r="1881" spans="1:18" ht="38.25" customHeight="1">
      <c r="B1881" s="28"/>
      <c r="C1881" s="29"/>
      <c r="D1881" s="29"/>
      <c r="E1881" s="29"/>
      <c r="F1881" s="30"/>
      <c r="G1881" s="29"/>
      <c r="H1881" s="29"/>
      <c r="I1881" s="30"/>
      <c r="J1881" s="30"/>
      <c r="K1881" s="31"/>
    </row>
    <row r="1882" spans="1:18" ht="38.25" customHeight="1">
      <c r="B1882" s="28"/>
      <c r="C1882" s="29"/>
      <c r="D1882" s="29"/>
      <c r="E1882" s="29"/>
      <c r="F1882" s="30"/>
      <c r="G1882" s="29"/>
      <c r="H1882" s="29"/>
      <c r="I1882" s="30"/>
      <c r="J1882" s="30"/>
      <c r="K1882" s="31"/>
    </row>
    <row r="1883" spans="1:18" ht="38.25" customHeight="1">
      <c r="B1883" s="28"/>
      <c r="C1883" s="29"/>
      <c r="D1883" s="29"/>
      <c r="E1883" s="29"/>
      <c r="F1883" s="30"/>
      <c r="G1883" s="29"/>
      <c r="H1883" s="29"/>
      <c r="I1883" s="30"/>
      <c r="J1883" s="30"/>
      <c r="K1883" s="31"/>
    </row>
    <row r="1884" spans="1:18" ht="38.25" customHeight="1">
      <c r="B1884" s="28"/>
      <c r="C1884" s="29"/>
      <c r="D1884" s="29"/>
      <c r="E1884" s="29"/>
      <c r="F1884" s="30"/>
      <c r="G1884" s="29"/>
      <c r="H1884" s="29"/>
      <c r="I1884" s="30"/>
      <c r="J1884" s="30"/>
      <c r="K1884" s="31"/>
    </row>
    <row r="1885" spans="1:18" ht="38.25" customHeight="1">
      <c r="B1885" s="28"/>
      <c r="C1885" s="29"/>
      <c r="D1885" s="29"/>
      <c r="E1885" s="29"/>
      <c r="F1885" s="30"/>
      <c r="G1885" s="29"/>
      <c r="H1885" s="29"/>
      <c r="I1885" s="30"/>
      <c r="J1885" s="30"/>
      <c r="K1885" s="31"/>
    </row>
    <row r="1886" spans="1:18" ht="38.25" customHeight="1">
      <c r="B1886" s="32"/>
      <c r="C1886" s="33"/>
      <c r="D1886" s="33"/>
      <c r="E1886" s="33"/>
      <c r="F1886" s="34"/>
      <c r="G1886" s="33"/>
      <c r="H1886" s="33"/>
      <c r="I1886" s="34"/>
      <c r="J1886" s="34"/>
      <c r="K1886" s="35"/>
    </row>
    <row r="1887" spans="1:18" s="8" customFormat="1" ht="24.75" customHeight="1">
      <c r="A1887" s="36"/>
      <c r="B1887" s="93" t="str">
        <f>IF(ISBLANK($P$12),"",$P$12)</f>
        <v/>
      </c>
      <c r="C1887" s="94"/>
      <c r="D1887" s="94"/>
      <c r="E1887" s="94"/>
      <c r="F1887" s="94"/>
      <c r="G1887" s="37"/>
      <c r="H1887" s="84"/>
      <c r="I1887" s="84"/>
      <c r="J1887" s="84"/>
      <c r="K1887" s="85"/>
      <c r="L1887" s="38"/>
      <c r="M1887" s="2"/>
      <c r="P1887" s="9"/>
    </row>
    <row r="1888" spans="1:18" ht="23.1" customHeight="1">
      <c r="B1888" s="86" t="str">
        <f>IF(ISBLANK(P$19),"",P$19)</f>
        <v/>
      </c>
      <c r="C1888" s="87"/>
      <c r="D1888" s="87"/>
      <c r="E1888" s="87"/>
      <c r="F1888" s="87"/>
      <c r="G1888" s="87"/>
      <c r="H1888" s="87"/>
      <c r="I1888" s="87"/>
      <c r="J1888" s="87"/>
      <c r="K1888" s="87"/>
    </row>
    <row r="1889" spans="1:18" ht="12.75" customHeight="1"/>
    <row r="1890" spans="1:18" s="8" customFormat="1" ht="30" customHeight="1">
      <c r="A1890" s="4"/>
      <c r="B1890" s="115" t="s">
        <v>16</v>
      </c>
      <c r="C1890" s="116"/>
      <c r="D1890" s="117" t="str">
        <f>$P$8</f>
        <v>Budowa sali gimnastycznej wraz z łącznikiem</v>
      </c>
      <c r="E1890" s="118"/>
      <c r="F1890" s="118"/>
      <c r="G1890" s="118"/>
      <c r="H1890" s="118"/>
      <c r="I1890" s="119"/>
      <c r="J1890" s="97"/>
      <c r="K1890" s="98"/>
      <c r="L1890" s="5"/>
      <c r="M1890" s="2"/>
      <c r="N1890" s="6"/>
      <c r="O1890" s="6"/>
      <c r="P1890" s="7"/>
      <c r="Q1890" s="6"/>
    </row>
    <row r="1891" spans="1:18" s="8" customFormat="1" ht="19.5" customHeight="1">
      <c r="A1891" s="4"/>
      <c r="B1891" s="101" t="s">
        <v>17</v>
      </c>
      <c r="C1891" s="102"/>
      <c r="D1891" s="103" t="str">
        <f>$P$9</f>
        <v>ZBROJENIE ELEMENTÓW W POZIOMIE +3.20, +4.50</v>
      </c>
      <c r="E1891" s="103"/>
      <c r="F1891" s="103"/>
      <c r="G1891" s="103"/>
      <c r="H1891" s="103"/>
      <c r="I1891" s="104"/>
      <c r="J1891" s="99"/>
      <c r="K1891" s="100"/>
      <c r="L1891" s="5"/>
      <c r="M1891" s="2"/>
      <c r="P1891" s="9"/>
    </row>
    <row r="1892" spans="1:18" s="8" customFormat="1" ht="19.5" customHeight="1">
      <c r="A1892" s="4"/>
      <c r="B1892" s="105" t="str">
        <f>$P$11</f>
        <v>16.12.2024</v>
      </c>
      <c r="C1892" s="106"/>
      <c r="D1892" s="120" t="s">
        <v>18</v>
      </c>
      <c r="E1892" s="121"/>
      <c r="F1892" s="122" t="str">
        <f>$P$10</f>
        <v>PW-K-1002</v>
      </c>
      <c r="G1892" s="123"/>
      <c r="H1892" s="123"/>
      <c r="I1892" s="124"/>
      <c r="J1892" s="39">
        <f>(ROW(A1892)-4)/32</f>
        <v>59</v>
      </c>
      <c r="K1892" s="40">
        <f>$P$13</f>
        <v>6</v>
      </c>
      <c r="L1892" s="5"/>
      <c r="M1892" s="2"/>
      <c r="P1892" s="9"/>
    </row>
    <row r="1893" spans="1:18" s="8" customFormat="1" ht="42" customHeight="1">
      <c r="A1893" s="5"/>
      <c r="B1893" s="107" t="s">
        <v>19</v>
      </c>
      <c r="C1893" s="109" t="s">
        <v>20</v>
      </c>
      <c r="D1893" s="111" t="s">
        <v>21</v>
      </c>
      <c r="E1893" s="10" t="s">
        <v>22</v>
      </c>
      <c r="F1893" s="11" t="s">
        <v>23</v>
      </c>
      <c r="G1893" s="113" t="s">
        <v>24</v>
      </c>
      <c r="H1893" s="114"/>
      <c r="I1893" s="11" t="s">
        <v>25</v>
      </c>
      <c r="J1893" s="11" t="s">
        <v>26</v>
      </c>
      <c r="K1893" s="12" t="s">
        <v>27</v>
      </c>
      <c r="L1893" s="5"/>
      <c r="M1893" s="2"/>
      <c r="P1893" s="9"/>
    </row>
    <row r="1894" spans="1:18" s="8" customFormat="1" ht="22.5" customHeight="1">
      <c r="A1894" s="13"/>
      <c r="B1894" s="108"/>
      <c r="C1894" s="110"/>
      <c r="D1894" s="112"/>
      <c r="E1894" s="14" t="str">
        <f>$P$15</f>
        <v>B500SP</v>
      </c>
      <c r="F1894" s="15" t="s">
        <v>28</v>
      </c>
      <c r="G1894" s="16" t="s">
        <v>29</v>
      </c>
      <c r="H1894" s="16" t="s">
        <v>30</v>
      </c>
      <c r="I1894" s="16" t="s">
        <v>31</v>
      </c>
      <c r="J1894" s="16" t="s">
        <v>32</v>
      </c>
      <c r="K1894" s="17" t="s">
        <v>33</v>
      </c>
      <c r="L1894" s="13"/>
      <c r="M1894" s="2"/>
      <c r="N1894" s="18"/>
      <c r="O1894" s="18"/>
      <c r="P1894" s="19"/>
      <c r="Q1894" s="18"/>
    </row>
    <row r="1895" spans="1:18" s="5" customFormat="1" ht="19.5" customHeight="1">
      <c r="B1895" s="20">
        <v>1</v>
      </c>
      <c r="C1895" s="21">
        <v>2</v>
      </c>
      <c r="D1895" s="22">
        <v>3</v>
      </c>
      <c r="E1895" s="21">
        <v>5</v>
      </c>
      <c r="F1895" s="21">
        <v>6</v>
      </c>
      <c r="G1895" s="21">
        <v>7</v>
      </c>
      <c r="H1895" s="21">
        <v>8</v>
      </c>
      <c r="I1895" s="21">
        <v>9</v>
      </c>
      <c r="J1895" s="21">
        <v>10</v>
      </c>
      <c r="K1895" s="23">
        <v>11</v>
      </c>
      <c r="M1895" s="2"/>
      <c r="N1895" s="95"/>
      <c r="O1895" s="95"/>
      <c r="P1895" s="95"/>
      <c r="Q1895" s="95"/>
      <c r="R1895" s="95"/>
    </row>
    <row r="1896" spans="1:18" ht="38.25" customHeight="1">
      <c r="B1896" s="24"/>
      <c r="C1896" s="25"/>
      <c r="D1896" s="25"/>
      <c r="E1896" s="25"/>
      <c r="F1896" s="26"/>
      <c r="G1896" s="25"/>
      <c r="H1896" s="25"/>
      <c r="I1896" s="26"/>
      <c r="J1896" s="26"/>
      <c r="K1896" s="27"/>
      <c r="N1896" s="96"/>
      <c r="O1896" s="88"/>
      <c r="P1896" s="89"/>
      <c r="Q1896" s="89"/>
      <c r="R1896" s="89"/>
    </row>
    <row r="1897" spans="1:18" ht="38.25" customHeight="1">
      <c r="B1897" s="28"/>
      <c r="C1897" s="29"/>
      <c r="D1897" s="29"/>
      <c r="E1897" s="29"/>
      <c r="F1897" s="30"/>
      <c r="G1897" s="29"/>
      <c r="H1897" s="29"/>
      <c r="I1897" s="30"/>
      <c r="J1897" s="30"/>
      <c r="K1897" s="31"/>
      <c r="N1897" s="88"/>
      <c r="O1897" s="88"/>
      <c r="P1897" s="89"/>
      <c r="Q1897" s="89"/>
      <c r="R1897" s="89"/>
    </row>
    <row r="1898" spans="1:18" ht="38.25" customHeight="1">
      <c r="B1898" s="28"/>
      <c r="C1898" s="29"/>
      <c r="D1898" s="29"/>
      <c r="E1898" s="29"/>
      <c r="F1898" s="30"/>
      <c r="G1898" s="29"/>
      <c r="H1898" s="29"/>
      <c r="I1898" s="30"/>
      <c r="J1898" s="30"/>
      <c r="K1898" s="31"/>
      <c r="N1898" s="88"/>
      <c r="O1898" s="88"/>
      <c r="P1898" s="89"/>
      <c r="Q1898" s="89"/>
      <c r="R1898" s="89"/>
    </row>
    <row r="1899" spans="1:18" ht="38.25" customHeight="1">
      <c r="B1899" s="28"/>
      <c r="C1899" s="29"/>
      <c r="D1899" s="29"/>
      <c r="E1899" s="29"/>
      <c r="F1899" s="30"/>
      <c r="G1899" s="29"/>
      <c r="H1899" s="29"/>
      <c r="I1899" s="30"/>
      <c r="J1899" s="30"/>
      <c r="K1899" s="31"/>
      <c r="N1899" s="88"/>
      <c r="O1899" s="88"/>
      <c r="P1899" s="90"/>
      <c r="Q1899" s="90"/>
      <c r="R1899" s="90"/>
    </row>
    <row r="1900" spans="1:18" ht="38.25" customHeight="1">
      <c r="B1900" s="28"/>
      <c r="C1900" s="29"/>
      <c r="D1900" s="29"/>
      <c r="E1900" s="29"/>
      <c r="F1900" s="30"/>
      <c r="G1900" s="29"/>
      <c r="H1900" s="29"/>
      <c r="I1900" s="30"/>
      <c r="J1900" s="30"/>
      <c r="K1900" s="31"/>
      <c r="N1900" s="88"/>
      <c r="O1900" s="88"/>
      <c r="P1900" s="91"/>
      <c r="Q1900" s="91"/>
      <c r="R1900" s="91"/>
    </row>
    <row r="1901" spans="1:18" ht="38.25" customHeight="1">
      <c r="B1901" s="28"/>
      <c r="C1901" s="29"/>
      <c r="D1901" s="29"/>
      <c r="E1901" s="29"/>
      <c r="F1901" s="30"/>
      <c r="G1901" s="29"/>
      <c r="H1901" s="29"/>
      <c r="I1901" s="30"/>
      <c r="J1901" s="30"/>
      <c r="K1901" s="31"/>
      <c r="N1901" s="88"/>
      <c r="O1901" s="88"/>
      <c r="P1901" s="89"/>
      <c r="Q1901" s="89"/>
      <c r="R1901" s="89"/>
    </row>
    <row r="1902" spans="1:18" ht="38.25" customHeight="1">
      <c r="B1902" s="28"/>
      <c r="C1902" s="29"/>
      <c r="D1902" s="29"/>
      <c r="E1902" s="29"/>
      <c r="F1902" s="30"/>
      <c r="G1902" s="29"/>
      <c r="H1902" s="29"/>
      <c r="I1902" s="30"/>
      <c r="J1902" s="30"/>
      <c r="K1902" s="31"/>
      <c r="N1902" s="88"/>
      <c r="O1902" s="88"/>
      <c r="P1902" s="89"/>
      <c r="Q1902" s="89"/>
      <c r="R1902" s="89"/>
    </row>
    <row r="1903" spans="1:18" ht="38.25" customHeight="1">
      <c r="B1903" s="28"/>
      <c r="C1903" s="29"/>
      <c r="D1903" s="29"/>
      <c r="E1903" s="29"/>
      <c r="F1903" s="30"/>
      <c r="G1903" s="29"/>
      <c r="H1903" s="29"/>
      <c r="I1903" s="30"/>
      <c r="J1903" s="30"/>
      <c r="K1903" s="31"/>
      <c r="N1903" s="88"/>
      <c r="O1903" s="88"/>
      <c r="P1903" s="89"/>
      <c r="Q1903" s="89"/>
      <c r="R1903" s="89"/>
    </row>
    <row r="1904" spans="1:18" ht="38.25" customHeight="1">
      <c r="B1904" s="28"/>
      <c r="C1904" s="29"/>
      <c r="D1904" s="29"/>
      <c r="E1904" s="29"/>
      <c r="F1904" s="30"/>
      <c r="G1904" s="29"/>
      <c r="H1904" s="29"/>
      <c r="I1904" s="30"/>
      <c r="J1904" s="30"/>
      <c r="K1904" s="31"/>
      <c r="N1904" s="88"/>
      <c r="O1904" s="88"/>
      <c r="P1904" s="92"/>
      <c r="Q1904" s="92"/>
      <c r="R1904" s="92"/>
    </row>
    <row r="1905" spans="1:18" ht="38.25" customHeight="1">
      <c r="B1905" s="28"/>
      <c r="C1905" s="29"/>
      <c r="D1905" s="29"/>
      <c r="E1905" s="29"/>
      <c r="F1905" s="30"/>
      <c r="G1905" s="29"/>
      <c r="H1905" s="29"/>
      <c r="I1905" s="30"/>
      <c r="J1905" s="30"/>
      <c r="K1905" s="31"/>
      <c r="N1905" s="88"/>
      <c r="O1905" s="88"/>
      <c r="P1905" s="92"/>
      <c r="Q1905" s="92"/>
      <c r="R1905" s="92"/>
    </row>
    <row r="1906" spans="1:18" ht="38.25" customHeight="1">
      <c r="B1906" s="28"/>
      <c r="C1906" s="29"/>
      <c r="D1906" s="29"/>
      <c r="E1906" s="29"/>
      <c r="F1906" s="30"/>
      <c r="G1906" s="29"/>
      <c r="H1906" s="29"/>
      <c r="I1906" s="30"/>
      <c r="J1906" s="30"/>
      <c r="K1906" s="31"/>
      <c r="N1906" s="88"/>
      <c r="O1906" s="88"/>
      <c r="P1906" s="92"/>
      <c r="Q1906" s="92"/>
      <c r="R1906" s="92"/>
    </row>
    <row r="1907" spans="1:18" ht="38.25" customHeight="1">
      <c r="B1907" s="28"/>
      <c r="C1907" s="29"/>
      <c r="D1907" s="29"/>
      <c r="E1907" s="29"/>
      <c r="F1907" s="30"/>
      <c r="G1907" s="29"/>
      <c r="H1907" s="29"/>
      <c r="I1907" s="30"/>
      <c r="J1907" s="30"/>
      <c r="K1907" s="31"/>
      <c r="N1907" s="88"/>
      <c r="O1907" s="88"/>
      <c r="P1907" s="92"/>
      <c r="Q1907" s="92"/>
      <c r="R1907" s="92"/>
    </row>
    <row r="1908" spans="1:18" ht="38.25" customHeight="1">
      <c r="B1908" s="28"/>
      <c r="C1908" s="29"/>
      <c r="D1908" s="29"/>
      <c r="E1908" s="29"/>
      <c r="F1908" s="30"/>
      <c r="G1908" s="29"/>
      <c r="H1908" s="29"/>
      <c r="I1908" s="30"/>
      <c r="J1908" s="30"/>
      <c r="K1908" s="31"/>
      <c r="Q1908" s="3"/>
      <c r="R1908" s="3"/>
    </row>
    <row r="1909" spans="1:18" ht="38.25" customHeight="1">
      <c r="B1909" s="28"/>
      <c r="C1909" s="29"/>
      <c r="D1909" s="29"/>
      <c r="E1909" s="29"/>
      <c r="F1909" s="30"/>
      <c r="G1909" s="29"/>
      <c r="H1909" s="29"/>
      <c r="I1909" s="30"/>
      <c r="J1909" s="30"/>
      <c r="K1909" s="31"/>
    </row>
    <row r="1910" spans="1:18" ht="38.25" customHeight="1">
      <c r="B1910" s="28"/>
      <c r="C1910" s="29"/>
      <c r="D1910" s="29"/>
      <c r="E1910" s="29"/>
      <c r="F1910" s="30"/>
      <c r="G1910" s="29"/>
      <c r="H1910" s="29"/>
      <c r="I1910" s="30"/>
      <c r="J1910" s="30"/>
      <c r="K1910" s="31"/>
    </row>
    <row r="1911" spans="1:18" ht="38.25" customHeight="1">
      <c r="B1911" s="28"/>
      <c r="C1911" s="29"/>
      <c r="D1911" s="29"/>
      <c r="E1911" s="29"/>
      <c r="F1911" s="30"/>
      <c r="G1911" s="29"/>
      <c r="H1911" s="29"/>
      <c r="I1911" s="30"/>
      <c r="J1911" s="30"/>
      <c r="K1911" s="31"/>
    </row>
    <row r="1912" spans="1:18" ht="38.25" customHeight="1">
      <c r="B1912" s="28"/>
      <c r="C1912" s="29"/>
      <c r="D1912" s="29"/>
      <c r="E1912" s="29"/>
      <c r="F1912" s="30"/>
      <c r="G1912" s="29"/>
      <c r="H1912" s="29"/>
      <c r="I1912" s="30"/>
      <c r="J1912" s="30"/>
      <c r="K1912" s="31"/>
    </row>
    <row r="1913" spans="1:18" ht="38.25" customHeight="1">
      <c r="B1913" s="28"/>
      <c r="C1913" s="29"/>
      <c r="D1913" s="29"/>
      <c r="E1913" s="29"/>
      <c r="F1913" s="30"/>
      <c r="G1913" s="29"/>
      <c r="H1913" s="29"/>
      <c r="I1913" s="30"/>
      <c r="J1913" s="30"/>
      <c r="K1913" s="31"/>
    </row>
    <row r="1914" spans="1:18" ht="38.25" customHeight="1">
      <c r="B1914" s="28"/>
      <c r="C1914" s="29"/>
      <c r="D1914" s="29"/>
      <c r="E1914" s="29"/>
      <c r="F1914" s="30"/>
      <c r="G1914" s="29"/>
      <c r="H1914" s="29"/>
      <c r="I1914" s="30"/>
      <c r="J1914" s="30"/>
      <c r="K1914" s="31"/>
    </row>
    <row r="1915" spans="1:18" ht="38.25" customHeight="1">
      <c r="B1915" s="28"/>
      <c r="C1915" s="29"/>
      <c r="D1915" s="29"/>
      <c r="E1915" s="29"/>
      <c r="F1915" s="30"/>
      <c r="G1915" s="29"/>
      <c r="H1915" s="29"/>
      <c r="I1915" s="30"/>
      <c r="J1915" s="30"/>
      <c r="K1915" s="31"/>
    </row>
    <row r="1916" spans="1:18" ht="38.25" customHeight="1">
      <c r="B1916" s="28"/>
      <c r="C1916" s="29"/>
      <c r="D1916" s="29"/>
      <c r="E1916" s="29"/>
      <c r="F1916" s="30"/>
      <c r="G1916" s="29"/>
      <c r="H1916" s="29"/>
      <c r="I1916" s="30"/>
      <c r="J1916" s="30"/>
      <c r="K1916" s="31"/>
    </row>
    <row r="1917" spans="1:18" ht="38.25" customHeight="1">
      <c r="B1917" s="28"/>
      <c r="C1917" s="29"/>
      <c r="D1917" s="29"/>
      <c r="E1917" s="29"/>
      <c r="F1917" s="30"/>
      <c r="G1917" s="29"/>
      <c r="H1917" s="29"/>
      <c r="I1917" s="30"/>
      <c r="J1917" s="30"/>
      <c r="K1917" s="31"/>
    </row>
    <row r="1918" spans="1:18" ht="38.25" customHeight="1">
      <c r="B1918" s="32"/>
      <c r="C1918" s="33"/>
      <c r="D1918" s="33"/>
      <c r="E1918" s="33"/>
      <c r="F1918" s="34"/>
      <c r="G1918" s="33"/>
      <c r="H1918" s="33"/>
      <c r="I1918" s="34"/>
      <c r="J1918" s="34"/>
      <c r="K1918" s="35"/>
    </row>
    <row r="1919" spans="1:18" s="8" customFormat="1" ht="24.75" customHeight="1">
      <c r="A1919" s="36"/>
      <c r="B1919" s="93" t="str">
        <f>IF(ISBLANK($P$12),"",$P$12)</f>
        <v/>
      </c>
      <c r="C1919" s="94"/>
      <c r="D1919" s="94"/>
      <c r="E1919" s="94"/>
      <c r="F1919" s="94"/>
      <c r="G1919" s="37"/>
      <c r="H1919" s="84"/>
      <c r="I1919" s="84"/>
      <c r="J1919" s="84"/>
      <c r="K1919" s="85"/>
      <c r="L1919" s="38"/>
      <c r="M1919" s="2"/>
      <c r="P1919" s="9"/>
    </row>
    <row r="1920" spans="1:18" ht="23.1" customHeight="1">
      <c r="B1920" s="86" t="str">
        <f>IF(ISBLANK(P$19),"",P$19)</f>
        <v/>
      </c>
      <c r="C1920" s="87"/>
      <c r="D1920" s="87"/>
      <c r="E1920" s="87"/>
      <c r="F1920" s="87"/>
      <c r="G1920" s="87"/>
      <c r="H1920" s="87"/>
      <c r="I1920" s="87"/>
      <c r="J1920" s="87"/>
      <c r="K1920" s="87"/>
    </row>
    <row r="1921" spans="1:18" ht="12.75" customHeight="1"/>
    <row r="1922" spans="1:18" s="8" customFormat="1" ht="30" customHeight="1">
      <c r="A1922" s="4"/>
      <c r="B1922" s="115" t="s">
        <v>16</v>
      </c>
      <c r="C1922" s="116"/>
      <c r="D1922" s="117" t="str">
        <f>$P$8</f>
        <v>Budowa sali gimnastycznej wraz z łącznikiem</v>
      </c>
      <c r="E1922" s="118"/>
      <c r="F1922" s="118"/>
      <c r="G1922" s="118"/>
      <c r="H1922" s="118"/>
      <c r="I1922" s="119"/>
      <c r="J1922" s="97"/>
      <c r="K1922" s="98"/>
      <c r="L1922" s="5"/>
      <c r="M1922" s="2"/>
      <c r="N1922" s="6"/>
      <c r="O1922" s="6"/>
      <c r="P1922" s="7"/>
      <c r="Q1922" s="6"/>
    </row>
    <row r="1923" spans="1:18" s="8" customFormat="1" ht="19.5" customHeight="1">
      <c r="A1923" s="4"/>
      <c r="B1923" s="101" t="s">
        <v>17</v>
      </c>
      <c r="C1923" s="102"/>
      <c r="D1923" s="103" t="str">
        <f>$P$9</f>
        <v>ZBROJENIE ELEMENTÓW W POZIOMIE +3.20, +4.50</v>
      </c>
      <c r="E1923" s="103"/>
      <c r="F1923" s="103"/>
      <c r="G1923" s="103"/>
      <c r="H1923" s="103"/>
      <c r="I1923" s="104"/>
      <c r="J1923" s="99"/>
      <c r="K1923" s="100"/>
      <c r="L1923" s="5"/>
      <c r="M1923" s="2"/>
      <c r="P1923" s="9"/>
    </row>
    <row r="1924" spans="1:18" s="8" customFormat="1" ht="19.5" customHeight="1">
      <c r="A1924" s="4"/>
      <c r="B1924" s="105" t="str">
        <f>$P$11</f>
        <v>16.12.2024</v>
      </c>
      <c r="C1924" s="106"/>
      <c r="D1924" s="120" t="s">
        <v>18</v>
      </c>
      <c r="E1924" s="121"/>
      <c r="F1924" s="122" t="str">
        <f>$P$10</f>
        <v>PW-K-1002</v>
      </c>
      <c r="G1924" s="123"/>
      <c r="H1924" s="123"/>
      <c r="I1924" s="124"/>
      <c r="J1924" s="39">
        <f>(ROW(A1924)-4)/32</f>
        <v>60</v>
      </c>
      <c r="K1924" s="40">
        <f>$P$13</f>
        <v>6</v>
      </c>
      <c r="L1924" s="5"/>
      <c r="M1924" s="2"/>
      <c r="P1924" s="9"/>
    </row>
    <row r="1925" spans="1:18" s="8" customFormat="1" ht="42" customHeight="1">
      <c r="A1925" s="5"/>
      <c r="B1925" s="107" t="s">
        <v>19</v>
      </c>
      <c r="C1925" s="109" t="s">
        <v>20</v>
      </c>
      <c r="D1925" s="111" t="s">
        <v>21</v>
      </c>
      <c r="E1925" s="10" t="s">
        <v>22</v>
      </c>
      <c r="F1925" s="11" t="s">
        <v>23</v>
      </c>
      <c r="G1925" s="113" t="s">
        <v>24</v>
      </c>
      <c r="H1925" s="114"/>
      <c r="I1925" s="11" t="s">
        <v>25</v>
      </c>
      <c r="J1925" s="11" t="s">
        <v>26</v>
      </c>
      <c r="K1925" s="12" t="s">
        <v>27</v>
      </c>
      <c r="L1925" s="5"/>
      <c r="M1925" s="2"/>
      <c r="P1925" s="9"/>
    </row>
    <row r="1926" spans="1:18" s="8" customFormat="1" ht="22.5" customHeight="1">
      <c r="A1926" s="13"/>
      <c r="B1926" s="108"/>
      <c r="C1926" s="110"/>
      <c r="D1926" s="112"/>
      <c r="E1926" s="14" t="str">
        <f>$P$15</f>
        <v>B500SP</v>
      </c>
      <c r="F1926" s="15" t="s">
        <v>28</v>
      </c>
      <c r="G1926" s="16" t="s">
        <v>29</v>
      </c>
      <c r="H1926" s="16" t="s">
        <v>30</v>
      </c>
      <c r="I1926" s="16" t="s">
        <v>31</v>
      </c>
      <c r="J1926" s="16" t="s">
        <v>32</v>
      </c>
      <c r="K1926" s="17" t="s">
        <v>33</v>
      </c>
      <c r="L1926" s="13"/>
      <c r="M1926" s="2"/>
      <c r="N1926" s="18"/>
      <c r="O1926" s="18"/>
      <c r="P1926" s="19"/>
      <c r="Q1926" s="18"/>
    </row>
    <row r="1927" spans="1:18" s="5" customFormat="1" ht="19.5" customHeight="1">
      <c r="B1927" s="20">
        <v>1</v>
      </c>
      <c r="C1927" s="21">
        <v>2</v>
      </c>
      <c r="D1927" s="22">
        <v>3</v>
      </c>
      <c r="E1927" s="21">
        <v>5</v>
      </c>
      <c r="F1927" s="21">
        <v>6</v>
      </c>
      <c r="G1927" s="21">
        <v>7</v>
      </c>
      <c r="H1927" s="21">
        <v>8</v>
      </c>
      <c r="I1927" s="21">
        <v>9</v>
      </c>
      <c r="J1927" s="21">
        <v>10</v>
      </c>
      <c r="K1927" s="23">
        <v>11</v>
      </c>
      <c r="M1927" s="2"/>
      <c r="N1927" s="95"/>
      <c r="O1927" s="95"/>
      <c r="P1927" s="95"/>
      <c r="Q1927" s="95"/>
      <c r="R1927" s="95"/>
    </row>
    <row r="1928" spans="1:18" ht="38.25" customHeight="1">
      <c r="B1928" s="24"/>
      <c r="C1928" s="25"/>
      <c r="D1928" s="25"/>
      <c r="E1928" s="25"/>
      <c r="F1928" s="26"/>
      <c r="G1928" s="25"/>
      <c r="H1928" s="25"/>
      <c r="I1928" s="26"/>
      <c r="J1928" s="26"/>
      <c r="K1928" s="27"/>
      <c r="N1928" s="96"/>
      <c r="O1928" s="88"/>
      <c r="P1928" s="89"/>
      <c r="Q1928" s="89"/>
      <c r="R1928" s="89"/>
    </row>
    <row r="1929" spans="1:18" ht="38.25" customHeight="1">
      <c r="B1929" s="28"/>
      <c r="C1929" s="29"/>
      <c r="D1929" s="29"/>
      <c r="E1929" s="29"/>
      <c r="F1929" s="30"/>
      <c r="G1929" s="29"/>
      <c r="H1929" s="29"/>
      <c r="I1929" s="30"/>
      <c r="J1929" s="30"/>
      <c r="K1929" s="31"/>
      <c r="N1929" s="88"/>
      <c r="O1929" s="88"/>
      <c r="P1929" s="89"/>
      <c r="Q1929" s="89"/>
      <c r="R1929" s="89"/>
    </row>
    <row r="1930" spans="1:18" ht="38.25" customHeight="1">
      <c r="B1930" s="28"/>
      <c r="C1930" s="29"/>
      <c r="D1930" s="29"/>
      <c r="E1930" s="29"/>
      <c r="F1930" s="30"/>
      <c r="G1930" s="29"/>
      <c r="H1930" s="29"/>
      <c r="I1930" s="30"/>
      <c r="J1930" s="30"/>
      <c r="K1930" s="31"/>
      <c r="N1930" s="88"/>
      <c r="O1930" s="88"/>
      <c r="P1930" s="89"/>
      <c r="Q1930" s="89"/>
      <c r="R1930" s="89"/>
    </row>
    <row r="1931" spans="1:18" ht="38.25" customHeight="1">
      <c r="B1931" s="28"/>
      <c r="C1931" s="29"/>
      <c r="D1931" s="29"/>
      <c r="E1931" s="29"/>
      <c r="F1931" s="30"/>
      <c r="G1931" s="29"/>
      <c r="H1931" s="29"/>
      <c r="I1931" s="30"/>
      <c r="J1931" s="30"/>
      <c r="K1931" s="31"/>
      <c r="N1931" s="88"/>
      <c r="O1931" s="88"/>
      <c r="P1931" s="90"/>
      <c r="Q1931" s="90"/>
      <c r="R1931" s="90"/>
    </row>
    <row r="1932" spans="1:18" ht="38.25" customHeight="1">
      <c r="B1932" s="28"/>
      <c r="C1932" s="29"/>
      <c r="D1932" s="29"/>
      <c r="E1932" s="29"/>
      <c r="F1932" s="30"/>
      <c r="G1932" s="29"/>
      <c r="H1932" s="29"/>
      <c r="I1932" s="30"/>
      <c r="J1932" s="30"/>
      <c r="K1932" s="31"/>
      <c r="N1932" s="88"/>
      <c r="O1932" s="88"/>
      <c r="P1932" s="91"/>
      <c r="Q1932" s="91"/>
      <c r="R1932" s="91"/>
    </row>
    <row r="1933" spans="1:18" ht="38.25" customHeight="1">
      <c r="B1933" s="28"/>
      <c r="C1933" s="29"/>
      <c r="D1933" s="29"/>
      <c r="E1933" s="29"/>
      <c r="F1933" s="30"/>
      <c r="G1933" s="29"/>
      <c r="H1933" s="29"/>
      <c r="I1933" s="30"/>
      <c r="J1933" s="30"/>
      <c r="K1933" s="31"/>
      <c r="N1933" s="88"/>
      <c r="O1933" s="88"/>
      <c r="P1933" s="89"/>
      <c r="Q1933" s="89"/>
      <c r="R1933" s="89"/>
    </row>
    <row r="1934" spans="1:18" ht="38.25" customHeight="1">
      <c r="B1934" s="28"/>
      <c r="C1934" s="29"/>
      <c r="D1934" s="29"/>
      <c r="E1934" s="29"/>
      <c r="F1934" s="30"/>
      <c r="G1934" s="29"/>
      <c r="H1934" s="29"/>
      <c r="I1934" s="30"/>
      <c r="J1934" s="30"/>
      <c r="K1934" s="31"/>
      <c r="N1934" s="88"/>
      <c r="O1934" s="88"/>
      <c r="P1934" s="89"/>
      <c r="Q1934" s="89"/>
      <c r="R1934" s="89"/>
    </row>
    <row r="1935" spans="1:18" ht="38.25" customHeight="1">
      <c r="B1935" s="28"/>
      <c r="C1935" s="29"/>
      <c r="D1935" s="29"/>
      <c r="E1935" s="29"/>
      <c r="F1935" s="30"/>
      <c r="G1935" s="29"/>
      <c r="H1935" s="29"/>
      <c r="I1935" s="30"/>
      <c r="J1935" s="30"/>
      <c r="K1935" s="31"/>
      <c r="N1935" s="88"/>
      <c r="O1935" s="88"/>
      <c r="P1935" s="89"/>
      <c r="Q1935" s="89"/>
      <c r="R1935" s="89"/>
    </row>
    <row r="1936" spans="1:18" ht="38.25" customHeight="1">
      <c r="B1936" s="28"/>
      <c r="C1936" s="29"/>
      <c r="D1936" s="29"/>
      <c r="E1936" s="29"/>
      <c r="F1936" s="30"/>
      <c r="G1936" s="29"/>
      <c r="H1936" s="29"/>
      <c r="I1936" s="30"/>
      <c r="J1936" s="30"/>
      <c r="K1936" s="31"/>
      <c r="N1936" s="88"/>
      <c r="O1936" s="88"/>
      <c r="P1936" s="92"/>
      <c r="Q1936" s="92"/>
      <c r="R1936" s="92"/>
    </row>
    <row r="1937" spans="1:18" ht="38.25" customHeight="1">
      <c r="B1937" s="28"/>
      <c r="C1937" s="29"/>
      <c r="D1937" s="29"/>
      <c r="E1937" s="29"/>
      <c r="F1937" s="30"/>
      <c r="G1937" s="29"/>
      <c r="H1937" s="29"/>
      <c r="I1937" s="30"/>
      <c r="J1937" s="30"/>
      <c r="K1937" s="31"/>
      <c r="N1937" s="88"/>
      <c r="O1937" s="88"/>
      <c r="P1937" s="92"/>
      <c r="Q1937" s="92"/>
      <c r="R1937" s="92"/>
    </row>
    <row r="1938" spans="1:18" ht="38.25" customHeight="1">
      <c r="B1938" s="28"/>
      <c r="C1938" s="29"/>
      <c r="D1938" s="29"/>
      <c r="E1938" s="29"/>
      <c r="F1938" s="30"/>
      <c r="G1938" s="29"/>
      <c r="H1938" s="29"/>
      <c r="I1938" s="30"/>
      <c r="J1938" s="30"/>
      <c r="K1938" s="31"/>
      <c r="N1938" s="88"/>
      <c r="O1938" s="88"/>
      <c r="P1938" s="92"/>
      <c r="Q1938" s="92"/>
      <c r="R1938" s="92"/>
    </row>
    <row r="1939" spans="1:18" ht="38.25" customHeight="1">
      <c r="B1939" s="28"/>
      <c r="C1939" s="29"/>
      <c r="D1939" s="29"/>
      <c r="E1939" s="29"/>
      <c r="F1939" s="30"/>
      <c r="G1939" s="29"/>
      <c r="H1939" s="29"/>
      <c r="I1939" s="30"/>
      <c r="J1939" s="30"/>
      <c r="K1939" s="31"/>
      <c r="N1939" s="88"/>
      <c r="O1939" s="88"/>
      <c r="P1939" s="92"/>
      <c r="Q1939" s="92"/>
      <c r="R1939" s="92"/>
    </row>
    <row r="1940" spans="1:18" ht="38.25" customHeight="1">
      <c r="B1940" s="28"/>
      <c r="C1940" s="29"/>
      <c r="D1940" s="29"/>
      <c r="E1940" s="29"/>
      <c r="F1940" s="30"/>
      <c r="G1940" s="29"/>
      <c r="H1940" s="29"/>
      <c r="I1940" s="30"/>
      <c r="J1940" s="30"/>
      <c r="K1940" s="31"/>
      <c r="Q1940" s="3"/>
      <c r="R1940" s="3"/>
    </row>
    <row r="1941" spans="1:18" ht="38.25" customHeight="1">
      <c r="B1941" s="28"/>
      <c r="C1941" s="29"/>
      <c r="D1941" s="29"/>
      <c r="E1941" s="29"/>
      <c r="F1941" s="30"/>
      <c r="G1941" s="29"/>
      <c r="H1941" s="29"/>
      <c r="I1941" s="30"/>
      <c r="J1941" s="30"/>
      <c r="K1941" s="31"/>
    </row>
    <row r="1942" spans="1:18" ht="38.25" customHeight="1">
      <c r="B1942" s="28"/>
      <c r="C1942" s="29"/>
      <c r="D1942" s="29"/>
      <c r="E1942" s="29"/>
      <c r="F1942" s="30"/>
      <c r="G1942" s="29"/>
      <c r="H1942" s="29"/>
      <c r="I1942" s="30"/>
      <c r="J1942" s="30"/>
      <c r="K1942" s="31"/>
    </row>
    <row r="1943" spans="1:18" ht="38.25" customHeight="1">
      <c r="B1943" s="28"/>
      <c r="C1943" s="29"/>
      <c r="D1943" s="29"/>
      <c r="E1943" s="29"/>
      <c r="F1943" s="30"/>
      <c r="G1943" s="29"/>
      <c r="H1943" s="29"/>
      <c r="I1943" s="30"/>
      <c r="J1943" s="30"/>
      <c r="K1943" s="31"/>
    </row>
    <row r="1944" spans="1:18" ht="38.25" customHeight="1">
      <c r="B1944" s="28"/>
      <c r="C1944" s="29"/>
      <c r="D1944" s="29"/>
      <c r="E1944" s="29"/>
      <c r="F1944" s="30"/>
      <c r="G1944" s="29"/>
      <c r="H1944" s="29"/>
      <c r="I1944" s="30"/>
      <c r="J1944" s="30"/>
      <c r="K1944" s="31"/>
    </row>
    <row r="1945" spans="1:18" ht="38.25" customHeight="1">
      <c r="B1945" s="28"/>
      <c r="C1945" s="29"/>
      <c r="D1945" s="29"/>
      <c r="E1945" s="29"/>
      <c r="F1945" s="30"/>
      <c r="G1945" s="29"/>
      <c r="H1945" s="29"/>
      <c r="I1945" s="30"/>
      <c r="J1945" s="30"/>
      <c r="K1945" s="31"/>
    </row>
    <row r="1946" spans="1:18" ht="38.25" customHeight="1">
      <c r="B1946" s="28"/>
      <c r="C1946" s="29"/>
      <c r="D1946" s="29"/>
      <c r="E1946" s="29"/>
      <c r="F1946" s="30"/>
      <c r="G1946" s="29"/>
      <c r="H1946" s="29"/>
      <c r="I1946" s="30"/>
      <c r="J1946" s="30"/>
      <c r="K1946" s="31"/>
    </row>
    <row r="1947" spans="1:18" ht="38.25" customHeight="1">
      <c r="B1947" s="28"/>
      <c r="C1947" s="29"/>
      <c r="D1947" s="29"/>
      <c r="E1947" s="29"/>
      <c r="F1947" s="30"/>
      <c r="G1947" s="29"/>
      <c r="H1947" s="29"/>
      <c r="I1947" s="30"/>
      <c r="J1947" s="30"/>
      <c r="K1947" s="31"/>
    </row>
    <row r="1948" spans="1:18" ht="38.25" customHeight="1">
      <c r="B1948" s="28"/>
      <c r="C1948" s="29"/>
      <c r="D1948" s="29"/>
      <c r="E1948" s="29"/>
      <c r="F1948" s="30"/>
      <c r="G1948" s="29"/>
      <c r="H1948" s="29"/>
      <c r="I1948" s="30"/>
      <c r="J1948" s="30"/>
      <c r="K1948" s="31"/>
    </row>
    <row r="1949" spans="1:18" ht="38.25" customHeight="1">
      <c r="B1949" s="28"/>
      <c r="C1949" s="29"/>
      <c r="D1949" s="29"/>
      <c r="E1949" s="29"/>
      <c r="F1949" s="30"/>
      <c r="G1949" s="29"/>
      <c r="H1949" s="29"/>
      <c r="I1949" s="30"/>
      <c r="J1949" s="30"/>
      <c r="K1949" s="31"/>
    </row>
    <row r="1950" spans="1:18" ht="38.25" customHeight="1">
      <c r="B1950" s="32"/>
      <c r="C1950" s="33"/>
      <c r="D1950" s="33"/>
      <c r="E1950" s="33"/>
      <c r="F1950" s="34"/>
      <c r="G1950" s="33"/>
      <c r="H1950" s="33"/>
      <c r="I1950" s="34"/>
      <c r="J1950" s="34"/>
      <c r="K1950" s="35"/>
    </row>
    <row r="1951" spans="1:18" s="8" customFormat="1" ht="24.75" customHeight="1">
      <c r="A1951" s="36"/>
      <c r="B1951" s="93" t="str">
        <f>IF(ISBLANK($P$12),"",$P$12)</f>
        <v/>
      </c>
      <c r="C1951" s="94"/>
      <c r="D1951" s="94"/>
      <c r="E1951" s="94"/>
      <c r="F1951" s="94"/>
      <c r="G1951" s="37"/>
      <c r="H1951" s="84"/>
      <c r="I1951" s="84"/>
      <c r="J1951" s="84"/>
      <c r="K1951" s="85"/>
      <c r="L1951" s="38"/>
      <c r="M1951" s="2"/>
      <c r="P1951" s="9"/>
    </row>
    <row r="1952" spans="1:18" ht="23.1" customHeight="1">
      <c r="B1952" s="86" t="str">
        <f>IF(ISBLANK(P$19),"",P$19)</f>
        <v/>
      </c>
      <c r="C1952" s="87"/>
      <c r="D1952" s="87"/>
      <c r="E1952" s="87"/>
      <c r="F1952" s="87"/>
      <c r="G1952" s="87"/>
      <c r="H1952" s="87"/>
      <c r="I1952" s="87"/>
      <c r="J1952" s="87"/>
      <c r="K1952" s="87"/>
    </row>
    <row r="1953" spans="1:18" ht="12.75" customHeight="1"/>
    <row r="1954" spans="1:18" s="8" customFormat="1" ht="30" customHeight="1">
      <c r="A1954" s="4"/>
      <c r="B1954" s="115" t="s">
        <v>16</v>
      </c>
      <c r="C1954" s="116"/>
      <c r="D1954" s="117" t="str">
        <f>$P$8</f>
        <v>Budowa sali gimnastycznej wraz z łącznikiem</v>
      </c>
      <c r="E1954" s="118"/>
      <c r="F1954" s="118"/>
      <c r="G1954" s="118"/>
      <c r="H1954" s="118"/>
      <c r="I1954" s="119"/>
      <c r="J1954" s="97"/>
      <c r="K1954" s="98"/>
      <c r="L1954" s="5"/>
      <c r="M1954" s="2"/>
      <c r="N1954" s="6"/>
      <c r="O1954" s="6"/>
      <c r="P1954" s="7"/>
      <c r="Q1954" s="6"/>
    </row>
    <row r="1955" spans="1:18" s="8" customFormat="1" ht="19.5" customHeight="1">
      <c r="A1955" s="4"/>
      <c r="B1955" s="101" t="s">
        <v>17</v>
      </c>
      <c r="C1955" s="102"/>
      <c r="D1955" s="103" t="str">
        <f>$P$9</f>
        <v>ZBROJENIE ELEMENTÓW W POZIOMIE +3.20, +4.50</v>
      </c>
      <c r="E1955" s="103"/>
      <c r="F1955" s="103"/>
      <c r="G1955" s="103"/>
      <c r="H1955" s="103"/>
      <c r="I1955" s="104"/>
      <c r="J1955" s="99"/>
      <c r="K1955" s="100"/>
      <c r="L1955" s="5"/>
      <c r="M1955" s="2"/>
      <c r="P1955" s="9"/>
    </row>
    <row r="1956" spans="1:18" s="8" customFormat="1" ht="19.5" customHeight="1">
      <c r="A1956" s="4"/>
      <c r="B1956" s="105" t="str">
        <f>$P$11</f>
        <v>16.12.2024</v>
      </c>
      <c r="C1956" s="106"/>
      <c r="D1956" s="120" t="s">
        <v>18</v>
      </c>
      <c r="E1956" s="121"/>
      <c r="F1956" s="122" t="str">
        <f>$P$10</f>
        <v>PW-K-1002</v>
      </c>
      <c r="G1956" s="123"/>
      <c r="H1956" s="123"/>
      <c r="I1956" s="124"/>
      <c r="J1956" s="39">
        <f>(ROW(A1956)-4)/32</f>
        <v>61</v>
      </c>
      <c r="K1956" s="40">
        <f>$P$13</f>
        <v>6</v>
      </c>
      <c r="L1956" s="5"/>
      <c r="M1956" s="2"/>
      <c r="P1956" s="9"/>
    </row>
    <row r="1957" spans="1:18" s="8" customFormat="1" ht="42" customHeight="1">
      <c r="A1957" s="5"/>
      <c r="B1957" s="107" t="s">
        <v>19</v>
      </c>
      <c r="C1957" s="109" t="s">
        <v>20</v>
      </c>
      <c r="D1957" s="111" t="s">
        <v>21</v>
      </c>
      <c r="E1957" s="10" t="s">
        <v>22</v>
      </c>
      <c r="F1957" s="11" t="s">
        <v>23</v>
      </c>
      <c r="G1957" s="113" t="s">
        <v>24</v>
      </c>
      <c r="H1957" s="114"/>
      <c r="I1957" s="11" t="s">
        <v>25</v>
      </c>
      <c r="J1957" s="11" t="s">
        <v>26</v>
      </c>
      <c r="K1957" s="12" t="s">
        <v>27</v>
      </c>
      <c r="L1957" s="5"/>
      <c r="M1957" s="2"/>
      <c r="P1957" s="9"/>
    </row>
    <row r="1958" spans="1:18" s="8" customFormat="1" ht="22.5" customHeight="1">
      <c r="A1958" s="13"/>
      <c r="B1958" s="108"/>
      <c r="C1958" s="110"/>
      <c r="D1958" s="112"/>
      <c r="E1958" s="14" t="str">
        <f>$P$15</f>
        <v>B500SP</v>
      </c>
      <c r="F1958" s="15" t="s">
        <v>28</v>
      </c>
      <c r="G1958" s="16" t="s">
        <v>29</v>
      </c>
      <c r="H1958" s="16" t="s">
        <v>30</v>
      </c>
      <c r="I1958" s="16" t="s">
        <v>31</v>
      </c>
      <c r="J1958" s="16" t="s">
        <v>32</v>
      </c>
      <c r="K1958" s="17" t="s">
        <v>33</v>
      </c>
      <c r="L1958" s="13"/>
      <c r="M1958" s="2"/>
      <c r="N1958" s="18"/>
      <c r="O1958" s="18"/>
      <c r="P1958" s="19"/>
      <c r="Q1958" s="18"/>
    </row>
    <row r="1959" spans="1:18" s="5" customFormat="1" ht="19.5" customHeight="1">
      <c r="B1959" s="20">
        <v>1</v>
      </c>
      <c r="C1959" s="21">
        <v>2</v>
      </c>
      <c r="D1959" s="22">
        <v>3</v>
      </c>
      <c r="E1959" s="21">
        <v>5</v>
      </c>
      <c r="F1959" s="21">
        <v>6</v>
      </c>
      <c r="G1959" s="21">
        <v>7</v>
      </c>
      <c r="H1959" s="21">
        <v>8</v>
      </c>
      <c r="I1959" s="21">
        <v>9</v>
      </c>
      <c r="J1959" s="21">
        <v>10</v>
      </c>
      <c r="K1959" s="23">
        <v>11</v>
      </c>
      <c r="M1959" s="2"/>
      <c r="N1959" s="95"/>
      <c r="O1959" s="95"/>
      <c r="P1959" s="95"/>
      <c r="Q1959" s="95"/>
      <c r="R1959" s="95"/>
    </row>
    <row r="1960" spans="1:18" ht="38.25" customHeight="1">
      <c r="B1960" s="24"/>
      <c r="C1960" s="25"/>
      <c r="D1960" s="25"/>
      <c r="E1960" s="25"/>
      <c r="F1960" s="26"/>
      <c r="G1960" s="25"/>
      <c r="H1960" s="25"/>
      <c r="I1960" s="26"/>
      <c r="J1960" s="26"/>
      <c r="K1960" s="27"/>
      <c r="N1960" s="96"/>
      <c r="O1960" s="88"/>
      <c r="P1960" s="89"/>
      <c r="Q1960" s="89"/>
      <c r="R1960" s="89"/>
    </row>
    <row r="1961" spans="1:18" ht="38.25" customHeight="1">
      <c r="B1961" s="28"/>
      <c r="C1961" s="29"/>
      <c r="D1961" s="29"/>
      <c r="E1961" s="29"/>
      <c r="F1961" s="30"/>
      <c r="G1961" s="29"/>
      <c r="H1961" s="29"/>
      <c r="I1961" s="30"/>
      <c r="J1961" s="30"/>
      <c r="K1961" s="31"/>
      <c r="N1961" s="88"/>
      <c r="O1961" s="88"/>
      <c r="P1961" s="89"/>
      <c r="Q1961" s="89"/>
      <c r="R1961" s="89"/>
    </row>
    <row r="1962" spans="1:18" ht="38.25" customHeight="1">
      <c r="B1962" s="28"/>
      <c r="C1962" s="29"/>
      <c r="D1962" s="29"/>
      <c r="E1962" s="29"/>
      <c r="F1962" s="30"/>
      <c r="G1962" s="29"/>
      <c r="H1962" s="29"/>
      <c r="I1962" s="30"/>
      <c r="J1962" s="30"/>
      <c r="K1962" s="31"/>
      <c r="N1962" s="88"/>
      <c r="O1962" s="88"/>
      <c r="P1962" s="89"/>
      <c r="Q1962" s="89"/>
      <c r="R1962" s="89"/>
    </row>
    <row r="1963" spans="1:18" ht="38.25" customHeight="1">
      <c r="B1963" s="28"/>
      <c r="C1963" s="29"/>
      <c r="D1963" s="29"/>
      <c r="E1963" s="29"/>
      <c r="F1963" s="30"/>
      <c r="G1963" s="29"/>
      <c r="H1963" s="29"/>
      <c r="I1963" s="30"/>
      <c r="J1963" s="30"/>
      <c r="K1963" s="31"/>
      <c r="N1963" s="88"/>
      <c r="O1963" s="88"/>
      <c r="P1963" s="90"/>
      <c r="Q1963" s="90"/>
      <c r="R1963" s="90"/>
    </row>
    <row r="1964" spans="1:18" ht="38.25" customHeight="1">
      <c r="B1964" s="28"/>
      <c r="C1964" s="29"/>
      <c r="D1964" s="29"/>
      <c r="E1964" s="29"/>
      <c r="F1964" s="30"/>
      <c r="G1964" s="29"/>
      <c r="H1964" s="29"/>
      <c r="I1964" s="30"/>
      <c r="J1964" s="30"/>
      <c r="K1964" s="31"/>
      <c r="N1964" s="88"/>
      <c r="O1964" s="88"/>
      <c r="P1964" s="91"/>
      <c r="Q1964" s="91"/>
      <c r="R1964" s="91"/>
    </row>
    <row r="1965" spans="1:18" ht="38.25" customHeight="1">
      <c r="B1965" s="28"/>
      <c r="C1965" s="29"/>
      <c r="D1965" s="29"/>
      <c r="E1965" s="29"/>
      <c r="F1965" s="30"/>
      <c r="G1965" s="29"/>
      <c r="H1965" s="29"/>
      <c r="I1965" s="30"/>
      <c r="J1965" s="30"/>
      <c r="K1965" s="31"/>
      <c r="N1965" s="88"/>
      <c r="O1965" s="88"/>
      <c r="P1965" s="89"/>
      <c r="Q1965" s="89"/>
      <c r="R1965" s="89"/>
    </row>
    <row r="1966" spans="1:18" ht="38.25" customHeight="1">
      <c r="B1966" s="28"/>
      <c r="C1966" s="29"/>
      <c r="D1966" s="29"/>
      <c r="E1966" s="29"/>
      <c r="F1966" s="30"/>
      <c r="G1966" s="29"/>
      <c r="H1966" s="29"/>
      <c r="I1966" s="30"/>
      <c r="J1966" s="30"/>
      <c r="K1966" s="31"/>
      <c r="N1966" s="88"/>
      <c r="O1966" s="88"/>
      <c r="P1966" s="89"/>
      <c r="Q1966" s="89"/>
      <c r="R1966" s="89"/>
    </row>
    <row r="1967" spans="1:18" ht="38.25" customHeight="1">
      <c r="B1967" s="28"/>
      <c r="C1967" s="29"/>
      <c r="D1967" s="29"/>
      <c r="E1967" s="29"/>
      <c r="F1967" s="30"/>
      <c r="G1967" s="29"/>
      <c r="H1967" s="29"/>
      <c r="I1967" s="30"/>
      <c r="J1967" s="30"/>
      <c r="K1967" s="31"/>
      <c r="N1967" s="88"/>
      <c r="O1967" s="88"/>
      <c r="P1967" s="89"/>
      <c r="Q1967" s="89"/>
      <c r="R1967" s="89"/>
    </row>
    <row r="1968" spans="1:18" ht="38.25" customHeight="1">
      <c r="B1968" s="28"/>
      <c r="C1968" s="29"/>
      <c r="D1968" s="29"/>
      <c r="E1968" s="29"/>
      <c r="F1968" s="30"/>
      <c r="G1968" s="29"/>
      <c r="H1968" s="29"/>
      <c r="I1968" s="30"/>
      <c r="J1968" s="30"/>
      <c r="K1968" s="31"/>
      <c r="N1968" s="88"/>
      <c r="O1968" s="88"/>
      <c r="P1968" s="92"/>
      <c r="Q1968" s="92"/>
      <c r="R1968" s="92"/>
    </row>
    <row r="1969" spans="1:18" ht="38.25" customHeight="1">
      <c r="B1969" s="28"/>
      <c r="C1969" s="29"/>
      <c r="D1969" s="29"/>
      <c r="E1969" s="29"/>
      <c r="F1969" s="30"/>
      <c r="G1969" s="29"/>
      <c r="H1969" s="29"/>
      <c r="I1969" s="30"/>
      <c r="J1969" s="30"/>
      <c r="K1969" s="31"/>
      <c r="N1969" s="88"/>
      <c r="O1969" s="88"/>
      <c r="P1969" s="92"/>
      <c r="Q1969" s="92"/>
      <c r="R1969" s="92"/>
    </row>
    <row r="1970" spans="1:18" ht="38.25" customHeight="1">
      <c r="B1970" s="28"/>
      <c r="C1970" s="29"/>
      <c r="D1970" s="29"/>
      <c r="E1970" s="29"/>
      <c r="F1970" s="30"/>
      <c r="G1970" s="29"/>
      <c r="H1970" s="29"/>
      <c r="I1970" s="30"/>
      <c r="J1970" s="30"/>
      <c r="K1970" s="31"/>
      <c r="N1970" s="88"/>
      <c r="O1970" s="88"/>
      <c r="P1970" s="92"/>
      <c r="Q1970" s="92"/>
      <c r="R1970" s="92"/>
    </row>
    <row r="1971" spans="1:18" ht="38.25" customHeight="1">
      <c r="B1971" s="28"/>
      <c r="C1971" s="29"/>
      <c r="D1971" s="29"/>
      <c r="E1971" s="29"/>
      <c r="F1971" s="30"/>
      <c r="G1971" s="29"/>
      <c r="H1971" s="29"/>
      <c r="I1971" s="30"/>
      <c r="J1971" s="30"/>
      <c r="K1971" s="31"/>
      <c r="N1971" s="88"/>
      <c r="O1971" s="88"/>
      <c r="P1971" s="92"/>
      <c r="Q1971" s="92"/>
      <c r="R1971" s="92"/>
    </row>
    <row r="1972" spans="1:18" ht="38.25" customHeight="1">
      <c r="B1972" s="28"/>
      <c r="C1972" s="29"/>
      <c r="D1972" s="29"/>
      <c r="E1972" s="29"/>
      <c r="F1972" s="30"/>
      <c r="G1972" s="29"/>
      <c r="H1972" s="29"/>
      <c r="I1972" s="30"/>
      <c r="J1972" s="30"/>
      <c r="K1972" s="31"/>
      <c r="Q1972" s="3"/>
      <c r="R1972" s="3"/>
    </row>
    <row r="1973" spans="1:18" ht="38.25" customHeight="1">
      <c r="B1973" s="28"/>
      <c r="C1973" s="29"/>
      <c r="D1973" s="29"/>
      <c r="E1973" s="29"/>
      <c r="F1973" s="30"/>
      <c r="G1973" s="29"/>
      <c r="H1973" s="29"/>
      <c r="I1973" s="30"/>
      <c r="J1973" s="30"/>
      <c r="K1973" s="31"/>
    </row>
    <row r="1974" spans="1:18" ht="38.25" customHeight="1">
      <c r="B1974" s="28"/>
      <c r="C1974" s="29"/>
      <c r="D1974" s="29"/>
      <c r="E1974" s="29"/>
      <c r="F1974" s="30"/>
      <c r="G1974" s="29"/>
      <c r="H1974" s="29"/>
      <c r="I1974" s="30"/>
      <c r="J1974" s="30"/>
      <c r="K1974" s="31"/>
    </row>
    <row r="1975" spans="1:18" ht="38.25" customHeight="1">
      <c r="B1975" s="28"/>
      <c r="C1975" s="29"/>
      <c r="D1975" s="29"/>
      <c r="E1975" s="29"/>
      <c r="F1975" s="30"/>
      <c r="G1975" s="29"/>
      <c r="H1975" s="29"/>
      <c r="I1975" s="30"/>
      <c r="J1975" s="30"/>
      <c r="K1975" s="31"/>
    </row>
    <row r="1976" spans="1:18" ht="38.25" customHeight="1">
      <c r="B1976" s="28"/>
      <c r="C1976" s="29"/>
      <c r="D1976" s="29"/>
      <c r="E1976" s="29"/>
      <c r="F1976" s="30"/>
      <c r="G1976" s="29"/>
      <c r="H1976" s="29"/>
      <c r="I1976" s="30"/>
      <c r="J1976" s="30"/>
      <c r="K1976" s="31"/>
    </row>
    <row r="1977" spans="1:18" ht="38.25" customHeight="1">
      <c r="B1977" s="28"/>
      <c r="C1977" s="29"/>
      <c r="D1977" s="29"/>
      <c r="E1977" s="29"/>
      <c r="F1977" s="30"/>
      <c r="G1977" s="29"/>
      <c r="H1977" s="29"/>
      <c r="I1977" s="30"/>
      <c r="J1977" s="30"/>
      <c r="K1977" s="31"/>
    </row>
    <row r="1978" spans="1:18" ht="38.25" customHeight="1">
      <c r="B1978" s="28"/>
      <c r="C1978" s="29"/>
      <c r="D1978" s="29"/>
      <c r="E1978" s="29"/>
      <c r="F1978" s="30"/>
      <c r="G1978" s="29"/>
      <c r="H1978" s="29"/>
      <c r="I1978" s="30"/>
      <c r="J1978" s="30"/>
      <c r="K1978" s="31"/>
    </row>
    <row r="1979" spans="1:18" ht="38.25" customHeight="1">
      <c r="B1979" s="28"/>
      <c r="C1979" s="29"/>
      <c r="D1979" s="29"/>
      <c r="E1979" s="29"/>
      <c r="F1979" s="30"/>
      <c r="G1979" s="29"/>
      <c r="H1979" s="29"/>
      <c r="I1979" s="30"/>
      <c r="J1979" s="30"/>
      <c r="K1979" s="31"/>
    </row>
    <row r="1980" spans="1:18" ht="38.25" customHeight="1">
      <c r="B1980" s="28"/>
      <c r="C1980" s="29"/>
      <c r="D1980" s="29"/>
      <c r="E1980" s="29"/>
      <c r="F1980" s="30"/>
      <c r="G1980" s="29"/>
      <c r="H1980" s="29"/>
      <c r="I1980" s="30"/>
      <c r="J1980" s="30"/>
      <c r="K1980" s="31"/>
    </row>
    <row r="1981" spans="1:18" ht="38.25" customHeight="1">
      <c r="B1981" s="28"/>
      <c r="C1981" s="29"/>
      <c r="D1981" s="29"/>
      <c r="E1981" s="29"/>
      <c r="F1981" s="30"/>
      <c r="G1981" s="29"/>
      <c r="H1981" s="29"/>
      <c r="I1981" s="30"/>
      <c r="J1981" s="30"/>
      <c r="K1981" s="31"/>
    </row>
    <row r="1982" spans="1:18" ht="38.25" customHeight="1">
      <c r="B1982" s="32"/>
      <c r="C1982" s="33"/>
      <c r="D1982" s="33"/>
      <c r="E1982" s="33"/>
      <c r="F1982" s="34"/>
      <c r="G1982" s="33"/>
      <c r="H1982" s="33"/>
      <c r="I1982" s="34"/>
      <c r="J1982" s="34"/>
      <c r="K1982" s="35"/>
    </row>
    <row r="1983" spans="1:18" s="8" customFormat="1" ht="24.75" customHeight="1">
      <c r="A1983" s="36"/>
      <c r="B1983" s="93" t="str">
        <f>IF(ISBLANK($P$12),"",$P$12)</f>
        <v/>
      </c>
      <c r="C1983" s="94"/>
      <c r="D1983" s="94"/>
      <c r="E1983" s="94"/>
      <c r="F1983" s="94"/>
      <c r="G1983" s="37"/>
      <c r="H1983" s="84"/>
      <c r="I1983" s="84"/>
      <c r="J1983" s="84"/>
      <c r="K1983" s="85"/>
      <c r="L1983" s="38"/>
      <c r="M1983" s="2"/>
      <c r="P1983" s="9"/>
    </row>
    <row r="1984" spans="1:18" ht="23.1" customHeight="1">
      <c r="B1984" s="86" t="str">
        <f>IF(ISBLANK(P$19),"",P$19)</f>
        <v/>
      </c>
      <c r="C1984" s="87"/>
      <c r="D1984" s="87"/>
      <c r="E1984" s="87"/>
      <c r="F1984" s="87"/>
      <c r="G1984" s="87"/>
      <c r="H1984" s="87"/>
      <c r="I1984" s="87"/>
      <c r="J1984" s="87"/>
      <c r="K1984" s="87"/>
    </row>
    <row r="1985" spans="1:18" ht="12.75" customHeight="1"/>
    <row r="1986" spans="1:18" s="8" customFormat="1" ht="30" customHeight="1">
      <c r="A1986" s="4"/>
      <c r="B1986" s="115" t="s">
        <v>16</v>
      </c>
      <c r="C1986" s="116"/>
      <c r="D1986" s="117" t="str">
        <f>$P$8</f>
        <v>Budowa sali gimnastycznej wraz z łącznikiem</v>
      </c>
      <c r="E1986" s="118"/>
      <c r="F1986" s="118"/>
      <c r="G1986" s="118"/>
      <c r="H1986" s="118"/>
      <c r="I1986" s="119"/>
      <c r="J1986" s="97"/>
      <c r="K1986" s="98"/>
      <c r="L1986" s="5"/>
      <c r="M1986" s="2"/>
      <c r="N1986" s="6"/>
      <c r="O1986" s="6"/>
      <c r="P1986" s="7"/>
      <c r="Q1986" s="6"/>
    </row>
    <row r="1987" spans="1:18" s="8" customFormat="1" ht="19.5" customHeight="1">
      <c r="A1987" s="4"/>
      <c r="B1987" s="101" t="s">
        <v>17</v>
      </c>
      <c r="C1987" s="102"/>
      <c r="D1987" s="103" t="str">
        <f>$P$9</f>
        <v>ZBROJENIE ELEMENTÓW W POZIOMIE +3.20, +4.50</v>
      </c>
      <c r="E1987" s="103"/>
      <c r="F1987" s="103"/>
      <c r="G1987" s="103"/>
      <c r="H1987" s="103"/>
      <c r="I1987" s="104"/>
      <c r="J1987" s="99"/>
      <c r="K1987" s="100"/>
      <c r="L1987" s="5"/>
      <c r="M1987" s="2"/>
      <c r="P1987" s="9"/>
    </row>
    <row r="1988" spans="1:18" s="8" customFormat="1" ht="19.5" customHeight="1">
      <c r="A1988" s="4"/>
      <c r="B1988" s="105" t="str">
        <f>$P$11</f>
        <v>16.12.2024</v>
      </c>
      <c r="C1988" s="106"/>
      <c r="D1988" s="120" t="s">
        <v>18</v>
      </c>
      <c r="E1988" s="121"/>
      <c r="F1988" s="122" t="str">
        <f>$P$10</f>
        <v>PW-K-1002</v>
      </c>
      <c r="G1988" s="123"/>
      <c r="H1988" s="123"/>
      <c r="I1988" s="124"/>
      <c r="J1988" s="39">
        <f>(ROW(A1988)-4)/32</f>
        <v>62</v>
      </c>
      <c r="K1988" s="40">
        <f>$P$13</f>
        <v>6</v>
      </c>
      <c r="L1988" s="5"/>
      <c r="M1988" s="2"/>
      <c r="P1988" s="9"/>
    </row>
    <row r="1989" spans="1:18" s="8" customFormat="1" ht="42" customHeight="1">
      <c r="A1989" s="5"/>
      <c r="B1989" s="107" t="s">
        <v>19</v>
      </c>
      <c r="C1989" s="109" t="s">
        <v>20</v>
      </c>
      <c r="D1989" s="111" t="s">
        <v>21</v>
      </c>
      <c r="E1989" s="10" t="s">
        <v>22</v>
      </c>
      <c r="F1989" s="11" t="s">
        <v>23</v>
      </c>
      <c r="G1989" s="113" t="s">
        <v>24</v>
      </c>
      <c r="H1989" s="114"/>
      <c r="I1989" s="11" t="s">
        <v>25</v>
      </c>
      <c r="J1989" s="11" t="s">
        <v>26</v>
      </c>
      <c r="K1989" s="12" t="s">
        <v>27</v>
      </c>
      <c r="L1989" s="5"/>
      <c r="M1989" s="2"/>
      <c r="P1989" s="9"/>
    </row>
    <row r="1990" spans="1:18" s="8" customFormat="1" ht="22.5" customHeight="1">
      <c r="A1990" s="13"/>
      <c r="B1990" s="108"/>
      <c r="C1990" s="110"/>
      <c r="D1990" s="112"/>
      <c r="E1990" s="14" t="str">
        <f>$P$15</f>
        <v>B500SP</v>
      </c>
      <c r="F1990" s="15" t="s">
        <v>28</v>
      </c>
      <c r="G1990" s="16" t="s">
        <v>29</v>
      </c>
      <c r="H1990" s="16" t="s">
        <v>30</v>
      </c>
      <c r="I1990" s="16" t="s">
        <v>31</v>
      </c>
      <c r="J1990" s="16" t="s">
        <v>32</v>
      </c>
      <c r="K1990" s="17" t="s">
        <v>33</v>
      </c>
      <c r="L1990" s="13"/>
      <c r="M1990" s="2"/>
      <c r="N1990" s="18"/>
      <c r="O1990" s="18"/>
      <c r="P1990" s="19"/>
      <c r="Q1990" s="18"/>
    </row>
    <row r="1991" spans="1:18" s="5" customFormat="1" ht="19.5" customHeight="1">
      <c r="B1991" s="20">
        <v>1</v>
      </c>
      <c r="C1991" s="21">
        <v>2</v>
      </c>
      <c r="D1991" s="22">
        <v>3</v>
      </c>
      <c r="E1991" s="21">
        <v>5</v>
      </c>
      <c r="F1991" s="21">
        <v>6</v>
      </c>
      <c r="G1991" s="21">
        <v>7</v>
      </c>
      <c r="H1991" s="21">
        <v>8</v>
      </c>
      <c r="I1991" s="21">
        <v>9</v>
      </c>
      <c r="J1991" s="21">
        <v>10</v>
      </c>
      <c r="K1991" s="23">
        <v>11</v>
      </c>
      <c r="M1991" s="2"/>
      <c r="N1991" s="95"/>
      <c r="O1991" s="95"/>
      <c r="P1991" s="95"/>
      <c r="Q1991" s="95"/>
      <c r="R1991" s="95"/>
    </row>
    <row r="1992" spans="1:18" ht="38.25" customHeight="1">
      <c r="B1992" s="24"/>
      <c r="C1992" s="25"/>
      <c r="D1992" s="25"/>
      <c r="E1992" s="25"/>
      <c r="F1992" s="26"/>
      <c r="G1992" s="25"/>
      <c r="H1992" s="25"/>
      <c r="I1992" s="26"/>
      <c r="J1992" s="26"/>
      <c r="K1992" s="27"/>
      <c r="N1992" s="96"/>
      <c r="O1992" s="88"/>
      <c r="P1992" s="89"/>
      <c r="Q1992" s="89"/>
      <c r="R1992" s="89"/>
    </row>
    <row r="1993" spans="1:18" ht="38.25" customHeight="1">
      <c r="B1993" s="28"/>
      <c r="C1993" s="29"/>
      <c r="D1993" s="29"/>
      <c r="E1993" s="29"/>
      <c r="F1993" s="30"/>
      <c r="G1993" s="29"/>
      <c r="H1993" s="29"/>
      <c r="I1993" s="30"/>
      <c r="J1993" s="30"/>
      <c r="K1993" s="31"/>
      <c r="N1993" s="88"/>
      <c r="O1993" s="88"/>
      <c r="P1993" s="89"/>
      <c r="Q1993" s="89"/>
      <c r="R1993" s="89"/>
    </row>
    <row r="1994" spans="1:18" ht="38.25" customHeight="1">
      <c r="B1994" s="28"/>
      <c r="C1994" s="29"/>
      <c r="D1994" s="29"/>
      <c r="E1994" s="29"/>
      <c r="F1994" s="30"/>
      <c r="G1994" s="29"/>
      <c r="H1994" s="29"/>
      <c r="I1994" s="30"/>
      <c r="J1994" s="30"/>
      <c r="K1994" s="31"/>
      <c r="N1994" s="88"/>
      <c r="O1994" s="88"/>
      <c r="P1994" s="89"/>
      <c r="Q1994" s="89"/>
      <c r="R1994" s="89"/>
    </row>
    <row r="1995" spans="1:18" ht="38.25" customHeight="1">
      <c r="B1995" s="28"/>
      <c r="C1995" s="29"/>
      <c r="D1995" s="29"/>
      <c r="E1995" s="29"/>
      <c r="F1995" s="30"/>
      <c r="G1995" s="29"/>
      <c r="H1995" s="29"/>
      <c r="I1995" s="30"/>
      <c r="J1995" s="30"/>
      <c r="K1995" s="31"/>
      <c r="N1995" s="88"/>
      <c r="O1995" s="88"/>
      <c r="P1995" s="90"/>
      <c r="Q1995" s="90"/>
      <c r="R1995" s="90"/>
    </row>
    <row r="1996" spans="1:18" ht="38.25" customHeight="1">
      <c r="B1996" s="28"/>
      <c r="C1996" s="29"/>
      <c r="D1996" s="29"/>
      <c r="E1996" s="29"/>
      <c r="F1996" s="30"/>
      <c r="G1996" s="29"/>
      <c r="H1996" s="29"/>
      <c r="I1996" s="30"/>
      <c r="J1996" s="30"/>
      <c r="K1996" s="31"/>
      <c r="N1996" s="88"/>
      <c r="O1996" s="88"/>
      <c r="P1996" s="91"/>
      <c r="Q1996" s="91"/>
      <c r="R1996" s="91"/>
    </row>
    <row r="1997" spans="1:18" ht="38.25" customHeight="1">
      <c r="B1997" s="28"/>
      <c r="C1997" s="29"/>
      <c r="D1997" s="29"/>
      <c r="E1997" s="29"/>
      <c r="F1997" s="30"/>
      <c r="G1997" s="29"/>
      <c r="H1997" s="29"/>
      <c r="I1997" s="30"/>
      <c r="J1997" s="30"/>
      <c r="K1997" s="31"/>
      <c r="N1997" s="88"/>
      <c r="O1997" s="88"/>
      <c r="P1997" s="89"/>
      <c r="Q1997" s="89"/>
      <c r="R1997" s="89"/>
    </row>
    <row r="1998" spans="1:18" ht="38.25" customHeight="1">
      <c r="B1998" s="28"/>
      <c r="C1998" s="29"/>
      <c r="D1998" s="29"/>
      <c r="E1998" s="29"/>
      <c r="F1998" s="30"/>
      <c r="G1998" s="29"/>
      <c r="H1998" s="29"/>
      <c r="I1998" s="30"/>
      <c r="J1998" s="30"/>
      <c r="K1998" s="31"/>
      <c r="N1998" s="88"/>
      <c r="O1998" s="88"/>
      <c r="P1998" s="89"/>
      <c r="Q1998" s="89"/>
      <c r="R1998" s="89"/>
    </row>
    <row r="1999" spans="1:18" ht="38.25" customHeight="1">
      <c r="B1999" s="28"/>
      <c r="C1999" s="29"/>
      <c r="D1999" s="29"/>
      <c r="E1999" s="29"/>
      <c r="F1999" s="30"/>
      <c r="G1999" s="29"/>
      <c r="H1999" s="29"/>
      <c r="I1999" s="30"/>
      <c r="J1999" s="30"/>
      <c r="K1999" s="31"/>
      <c r="N1999" s="88"/>
      <c r="O1999" s="88"/>
      <c r="P1999" s="89"/>
      <c r="Q1999" s="89"/>
      <c r="R1999" s="89"/>
    </row>
    <row r="2000" spans="1:18" ht="38.25" customHeight="1">
      <c r="B2000" s="28"/>
      <c r="C2000" s="29"/>
      <c r="D2000" s="29"/>
      <c r="E2000" s="29"/>
      <c r="F2000" s="30"/>
      <c r="G2000" s="29"/>
      <c r="H2000" s="29"/>
      <c r="I2000" s="30"/>
      <c r="J2000" s="30"/>
      <c r="K2000" s="31"/>
      <c r="N2000" s="88"/>
      <c r="O2000" s="88"/>
      <c r="P2000" s="92"/>
      <c r="Q2000" s="92"/>
      <c r="R2000" s="92"/>
    </row>
    <row r="2001" spans="1:18" ht="38.25" customHeight="1">
      <c r="B2001" s="28"/>
      <c r="C2001" s="29"/>
      <c r="D2001" s="29"/>
      <c r="E2001" s="29"/>
      <c r="F2001" s="30"/>
      <c r="G2001" s="29"/>
      <c r="H2001" s="29"/>
      <c r="I2001" s="30"/>
      <c r="J2001" s="30"/>
      <c r="K2001" s="31"/>
      <c r="N2001" s="88"/>
      <c r="O2001" s="88"/>
      <c r="P2001" s="92"/>
      <c r="Q2001" s="92"/>
      <c r="R2001" s="92"/>
    </row>
    <row r="2002" spans="1:18" ht="38.25" customHeight="1">
      <c r="B2002" s="28"/>
      <c r="C2002" s="29"/>
      <c r="D2002" s="29"/>
      <c r="E2002" s="29"/>
      <c r="F2002" s="30"/>
      <c r="G2002" s="29"/>
      <c r="H2002" s="29"/>
      <c r="I2002" s="30"/>
      <c r="J2002" s="30"/>
      <c r="K2002" s="31"/>
      <c r="N2002" s="88"/>
      <c r="O2002" s="88"/>
      <c r="P2002" s="92"/>
      <c r="Q2002" s="92"/>
      <c r="R2002" s="92"/>
    </row>
    <row r="2003" spans="1:18" ht="38.25" customHeight="1">
      <c r="B2003" s="28"/>
      <c r="C2003" s="29"/>
      <c r="D2003" s="29"/>
      <c r="E2003" s="29"/>
      <c r="F2003" s="30"/>
      <c r="G2003" s="29"/>
      <c r="H2003" s="29"/>
      <c r="I2003" s="30"/>
      <c r="J2003" s="30"/>
      <c r="K2003" s="31"/>
      <c r="N2003" s="88"/>
      <c r="O2003" s="88"/>
      <c r="P2003" s="92"/>
      <c r="Q2003" s="92"/>
      <c r="R2003" s="92"/>
    </row>
    <row r="2004" spans="1:18" ht="38.25" customHeight="1">
      <c r="B2004" s="28"/>
      <c r="C2004" s="29"/>
      <c r="D2004" s="29"/>
      <c r="E2004" s="29"/>
      <c r="F2004" s="30"/>
      <c r="G2004" s="29"/>
      <c r="H2004" s="29"/>
      <c r="I2004" s="30"/>
      <c r="J2004" s="30"/>
      <c r="K2004" s="31"/>
      <c r="Q2004" s="3"/>
      <c r="R2004" s="3"/>
    </row>
    <row r="2005" spans="1:18" ht="38.25" customHeight="1">
      <c r="B2005" s="28"/>
      <c r="C2005" s="29"/>
      <c r="D2005" s="29"/>
      <c r="E2005" s="29"/>
      <c r="F2005" s="30"/>
      <c r="G2005" s="29"/>
      <c r="H2005" s="29"/>
      <c r="I2005" s="30"/>
      <c r="J2005" s="30"/>
      <c r="K2005" s="31"/>
    </row>
    <row r="2006" spans="1:18" ht="38.25" customHeight="1">
      <c r="B2006" s="28"/>
      <c r="C2006" s="29"/>
      <c r="D2006" s="29"/>
      <c r="E2006" s="29"/>
      <c r="F2006" s="30"/>
      <c r="G2006" s="29"/>
      <c r="H2006" s="29"/>
      <c r="I2006" s="30"/>
      <c r="J2006" s="30"/>
      <c r="K2006" s="31"/>
    </row>
    <row r="2007" spans="1:18" ht="38.25" customHeight="1">
      <c r="B2007" s="28"/>
      <c r="C2007" s="29"/>
      <c r="D2007" s="29"/>
      <c r="E2007" s="29"/>
      <c r="F2007" s="30"/>
      <c r="G2007" s="29"/>
      <c r="H2007" s="29"/>
      <c r="I2007" s="30"/>
      <c r="J2007" s="30"/>
      <c r="K2007" s="31"/>
    </row>
    <row r="2008" spans="1:18" ht="38.25" customHeight="1">
      <c r="B2008" s="28"/>
      <c r="C2008" s="29"/>
      <c r="D2008" s="29"/>
      <c r="E2008" s="29"/>
      <c r="F2008" s="30"/>
      <c r="G2008" s="29"/>
      <c r="H2008" s="29"/>
      <c r="I2008" s="30"/>
      <c r="J2008" s="30"/>
      <c r="K2008" s="31"/>
    </row>
    <row r="2009" spans="1:18" ht="38.25" customHeight="1">
      <c r="B2009" s="28"/>
      <c r="C2009" s="29"/>
      <c r="D2009" s="29"/>
      <c r="E2009" s="29"/>
      <c r="F2009" s="30"/>
      <c r="G2009" s="29"/>
      <c r="H2009" s="29"/>
      <c r="I2009" s="30"/>
      <c r="J2009" s="30"/>
      <c r="K2009" s="31"/>
    </row>
    <row r="2010" spans="1:18" ht="38.25" customHeight="1">
      <c r="B2010" s="28"/>
      <c r="C2010" s="29"/>
      <c r="D2010" s="29"/>
      <c r="E2010" s="29"/>
      <c r="F2010" s="30"/>
      <c r="G2010" s="29"/>
      <c r="H2010" s="29"/>
      <c r="I2010" s="30"/>
      <c r="J2010" s="30"/>
      <c r="K2010" s="31"/>
    </row>
    <row r="2011" spans="1:18" ht="38.25" customHeight="1">
      <c r="B2011" s="28"/>
      <c r="C2011" s="29"/>
      <c r="D2011" s="29"/>
      <c r="E2011" s="29"/>
      <c r="F2011" s="30"/>
      <c r="G2011" s="29"/>
      <c r="H2011" s="29"/>
      <c r="I2011" s="30"/>
      <c r="J2011" s="30"/>
      <c r="K2011" s="31"/>
    </row>
    <row r="2012" spans="1:18" ht="38.25" customHeight="1">
      <c r="B2012" s="28"/>
      <c r="C2012" s="29"/>
      <c r="D2012" s="29"/>
      <c r="E2012" s="29"/>
      <c r="F2012" s="30"/>
      <c r="G2012" s="29"/>
      <c r="H2012" s="29"/>
      <c r="I2012" s="30"/>
      <c r="J2012" s="30"/>
      <c r="K2012" s="31"/>
    </row>
    <row r="2013" spans="1:18" ht="38.25" customHeight="1">
      <c r="B2013" s="28"/>
      <c r="C2013" s="29"/>
      <c r="D2013" s="29"/>
      <c r="E2013" s="29"/>
      <c r="F2013" s="30"/>
      <c r="G2013" s="29"/>
      <c r="H2013" s="29"/>
      <c r="I2013" s="30"/>
      <c r="J2013" s="30"/>
      <c r="K2013" s="31"/>
    </row>
    <row r="2014" spans="1:18" ht="38.25" customHeight="1">
      <c r="B2014" s="32"/>
      <c r="C2014" s="33"/>
      <c r="D2014" s="33"/>
      <c r="E2014" s="33"/>
      <c r="F2014" s="34"/>
      <c r="G2014" s="33"/>
      <c r="H2014" s="33"/>
      <c r="I2014" s="34"/>
      <c r="J2014" s="34"/>
      <c r="K2014" s="35"/>
    </row>
    <row r="2015" spans="1:18" s="8" customFormat="1" ht="24.75" customHeight="1">
      <c r="A2015" s="36"/>
      <c r="B2015" s="93" t="str">
        <f>IF(ISBLANK($P$12),"",$P$12)</f>
        <v/>
      </c>
      <c r="C2015" s="94"/>
      <c r="D2015" s="94"/>
      <c r="E2015" s="94"/>
      <c r="F2015" s="94"/>
      <c r="G2015" s="37"/>
      <c r="H2015" s="84"/>
      <c r="I2015" s="84"/>
      <c r="J2015" s="84"/>
      <c r="K2015" s="85"/>
      <c r="L2015" s="38"/>
      <c r="M2015" s="2"/>
      <c r="P2015" s="9"/>
    </row>
    <row r="2016" spans="1:18" ht="23.1" customHeight="1">
      <c r="B2016" s="86" t="str">
        <f>IF(ISBLANK(P$19),"",P$19)</f>
        <v/>
      </c>
      <c r="C2016" s="87"/>
      <c r="D2016" s="87"/>
      <c r="E2016" s="87"/>
      <c r="F2016" s="87"/>
      <c r="G2016" s="87"/>
      <c r="H2016" s="87"/>
      <c r="I2016" s="87"/>
      <c r="J2016" s="87"/>
      <c r="K2016" s="87"/>
    </row>
    <row r="2017" spans="1:18" ht="12.75" customHeight="1"/>
    <row r="2018" spans="1:18" s="8" customFormat="1" ht="30" customHeight="1">
      <c r="A2018" s="4"/>
      <c r="B2018" s="115" t="s">
        <v>16</v>
      </c>
      <c r="C2018" s="116"/>
      <c r="D2018" s="117" t="str">
        <f>$P$8</f>
        <v>Budowa sali gimnastycznej wraz z łącznikiem</v>
      </c>
      <c r="E2018" s="118"/>
      <c r="F2018" s="118"/>
      <c r="G2018" s="118"/>
      <c r="H2018" s="118"/>
      <c r="I2018" s="119"/>
      <c r="J2018" s="97"/>
      <c r="K2018" s="98"/>
      <c r="L2018" s="5"/>
      <c r="M2018" s="2"/>
      <c r="N2018" s="6"/>
      <c r="O2018" s="6"/>
      <c r="P2018" s="7"/>
      <c r="Q2018" s="6"/>
    </row>
    <row r="2019" spans="1:18" s="8" customFormat="1" ht="19.5" customHeight="1">
      <c r="A2019" s="4"/>
      <c r="B2019" s="101" t="s">
        <v>17</v>
      </c>
      <c r="C2019" s="102"/>
      <c r="D2019" s="103" t="str">
        <f>$P$9</f>
        <v>ZBROJENIE ELEMENTÓW W POZIOMIE +3.20, +4.50</v>
      </c>
      <c r="E2019" s="103"/>
      <c r="F2019" s="103"/>
      <c r="G2019" s="103"/>
      <c r="H2019" s="103"/>
      <c r="I2019" s="104"/>
      <c r="J2019" s="99"/>
      <c r="K2019" s="100"/>
      <c r="L2019" s="5"/>
      <c r="M2019" s="2"/>
      <c r="P2019" s="9"/>
    </row>
    <row r="2020" spans="1:18" s="8" customFormat="1" ht="19.5" customHeight="1">
      <c r="A2020" s="4"/>
      <c r="B2020" s="105" t="str">
        <f>$P$11</f>
        <v>16.12.2024</v>
      </c>
      <c r="C2020" s="106"/>
      <c r="D2020" s="120" t="s">
        <v>18</v>
      </c>
      <c r="E2020" s="121"/>
      <c r="F2020" s="122" t="str">
        <f>$P$10</f>
        <v>PW-K-1002</v>
      </c>
      <c r="G2020" s="123"/>
      <c r="H2020" s="123"/>
      <c r="I2020" s="124"/>
      <c r="J2020" s="39">
        <f>(ROW(A2020)-4)/32</f>
        <v>63</v>
      </c>
      <c r="K2020" s="40">
        <f>$P$13</f>
        <v>6</v>
      </c>
      <c r="L2020" s="5"/>
      <c r="M2020" s="2"/>
      <c r="P2020" s="9"/>
    </row>
    <row r="2021" spans="1:18" s="8" customFormat="1" ht="42" customHeight="1">
      <c r="A2021" s="5"/>
      <c r="B2021" s="107" t="s">
        <v>19</v>
      </c>
      <c r="C2021" s="109" t="s">
        <v>20</v>
      </c>
      <c r="D2021" s="111" t="s">
        <v>21</v>
      </c>
      <c r="E2021" s="10" t="s">
        <v>22</v>
      </c>
      <c r="F2021" s="11" t="s">
        <v>23</v>
      </c>
      <c r="G2021" s="113" t="s">
        <v>24</v>
      </c>
      <c r="H2021" s="114"/>
      <c r="I2021" s="11" t="s">
        <v>25</v>
      </c>
      <c r="J2021" s="11" t="s">
        <v>26</v>
      </c>
      <c r="K2021" s="12" t="s">
        <v>27</v>
      </c>
      <c r="L2021" s="5"/>
      <c r="M2021" s="2"/>
      <c r="P2021" s="9"/>
    </row>
    <row r="2022" spans="1:18" s="8" customFormat="1" ht="22.5" customHeight="1">
      <c r="A2022" s="13"/>
      <c r="B2022" s="108"/>
      <c r="C2022" s="110"/>
      <c r="D2022" s="112"/>
      <c r="E2022" s="14" t="str">
        <f>$P$15</f>
        <v>B500SP</v>
      </c>
      <c r="F2022" s="15" t="s">
        <v>28</v>
      </c>
      <c r="G2022" s="16" t="s">
        <v>29</v>
      </c>
      <c r="H2022" s="16" t="s">
        <v>30</v>
      </c>
      <c r="I2022" s="16" t="s">
        <v>31</v>
      </c>
      <c r="J2022" s="16" t="s">
        <v>32</v>
      </c>
      <c r="K2022" s="17" t="s">
        <v>33</v>
      </c>
      <c r="L2022" s="13"/>
      <c r="M2022" s="2"/>
      <c r="N2022" s="18"/>
      <c r="O2022" s="18"/>
      <c r="P2022" s="19"/>
      <c r="Q2022" s="18"/>
    </row>
    <row r="2023" spans="1:18" s="5" customFormat="1" ht="19.5" customHeight="1">
      <c r="B2023" s="20">
        <v>1</v>
      </c>
      <c r="C2023" s="21">
        <v>2</v>
      </c>
      <c r="D2023" s="22">
        <v>3</v>
      </c>
      <c r="E2023" s="21">
        <v>5</v>
      </c>
      <c r="F2023" s="21">
        <v>6</v>
      </c>
      <c r="G2023" s="21">
        <v>7</v>
      </c>
      <c r="H2023" s="21">
        <v>8</v>
      </c>
      <c r="I2023" s="21">
        <v>9</v>
      </c>
      <c r="J2023" s="21">
        <v>10</v>
      </c>
      <c r="K2023" s="23">
        <v>11</v>
      </c>
      <c r="M2023" s="2"/>
      <c r="N2023" s="95"/>
      <c r="O2023" s="95"/>
      <c r="P2023" s="95"/>
      <c r="Q2023" s="95"/>
      <c r="R2023" s="95"/>
    </row>
    <row r="2024" spans="1:18" ht="38.25" customHeight="1">
      <c r="B2024" s="24"/>
      <c r="C2024" s="25"/>
      <c r="D2024" s="25"/>
      <c r="E2024" s="25"/>
      <c r="F2024" s="26"/>
      <c r="G2024" s="25"/>
      <c r="H2024" s="25"/>
      <c r="I2024" s="26"/>
      <c r="J2024" s="26"/>
      <c r="K2024" s="27"/>
      <c r="N2024" s="96"/>
      <c r="O2024" s="88"/>
      <c r="P2024" s="89"/>
      <c r="Q2024" s="89"/>
      <c r="R2024" s="89"/>
    </row>
    <row r="2025" spans="1:18" ht="38.25" customHeight="1">
      <c r="B2025" s="28"/>
      <c r="C2025" s="29"/>
      <c r="D2025" s="29"/>
      <c r="E2025" s="29"/>
      <c r="F2025" s="30"/>
      <c r="G2025" s="29"/>
      <c r="H2025" s="29"/>
      <c r="I2025" s="30"/>
      <c r="J2025" s="30"/>
      <c r="K2025" s="31"/>
      <c r="N2025" s="88"/>
      <c r="O2025" s="88"/>
      <c r="P2025" s="89"/>
      <c r="Q2025" s="89"/>
      <c r="R2025" s="89"/>
    </row>
    <row r="2026" spans="1:18" ht="38.25" customHeight="1">
      <c r="B2026" s="28"/>
      <c r="C2026" s="29"/>
      <c r="D2026" s="29"/>
      <c r="E2026" s="29"/>
      <c r="F2026" s="30"/>
      <c r="G2026" s="29"/>
      <c r="H2026" s="29"/>
      <c r="I2026" s="30"/>
      <c r="J2026" s="30"/>
      <c r="K2026" s="31"/>
      <c r="N2026" s="88"/>
      <c r="O2026" s="88"/>
      <c r="P2026" s="89"/>
      <c r="Q2026" s="89"/>
      <c r="R2026" s="89"/>
    </row>
    <row r="2027" spans="1:18" ht="38.25" customHeight="1">
      <c r="B2027" s="28"/>
      <c r="C2027" s="29"/>
      <c r="D2027" s="29"/>
      <c r="E2027" s="29"/>
      <c r="F2027" s="30"/>
      <c r="G2027" s="29"/>
      <c r="H2027" s="29"/>
      <c r="I2027" s="30"/>
      <c r="J2027" s="30"/>
      <c r="K2027" s="31"/>
      <c r="N2027" s="88"/>
      <c r="O2027" s="88"/>
      <c r="P2027" s="90"/>
      <c r="Q2027" s="90"/>
      <c r="R2027" s="90"/>
    </row>
    <row r="2028" spans="1:18" ht="38.25" customHeight="1">
      <c r="B2028" s="28"/>
      <c r="C2028" s="29"/>
      <c r="D2028" s="29"/>
      <c r="E2028" s="29"/>
      <c r="F2028" s="30"/>
      <c r="G2028" s="29"/>
      <c r="H2028" s="29"/>
      <c r="I2028" s="30"/>
      <c r="J2028" s="30"/>
      <c r="K2028" s="31"/>
      <c r="N2028" s="88"/>
      <c r="O2028" s="88"/>
      <c r="P2028" s="91"/>
      <c r="Q2028" s="91"/>
      <c r="R2028" s="91"/>
    </row>
    <row r="2029" spans="1:18" ht="38.25" customHeight="1">
      <c r="B2029" s="28"/>
      <c r="C2029" s="29"/>
      <c r="D2029" s="29"/>
      <c r="E2029" s="29"/>
      <c r="F2029" s="30"/>
      <c r="G2029" s="29"/>
      <c r="H2029" s="29"/>
      <c r="I2029" s="30"/>
      <c r="J2029" s="30"/>
      <c r="K2029" s="31"/>
      <c r="N2029" s="88"/>
      <c r="O2029" s="88"/>
      <c r="P2029" s="89"/>
      <c r="Q2029" s="89"/>
      <c r="R2029" s="89"/>
    </row>
    <row r="2030" spans="1:18" ht="38.25" customHeight="1">
      <c r="B2030" s="28"/>
      <c r="C2030" s="29"/>
      <c r="D2030" s="29"/>
      <c r="E2030" s="29"/>
      <c r="F2030" s="30"/>
      <c r="G2030" s="29"/>
      <c r="H2030" s="29"/>
      <c r="I2030" s="30"/>
      <c r="J2030" s="30"/>
      <c r="K2030" s="31"/>
      <c r="N2030" s="88"/>
      <c r="O2030" s="88"/>
      <c r="P2030" s="89"/>
      <c r="Q2030" s="89"/>
      <c r="R2030" s="89"/>
    </row>
    <row r="2031" spans="1:18" ht="38.25" customHeight="1">
      <c r="B2031" s="28"/>
      <c r="C2031" s="29"/>
      <c r="D2031" s="29"/>
      <c r="E2031" s="29"/>
      <c r="F2031" s="30"/>
      <c r="G2031" s="29"/>
      <c r="H2031" s="29"/>
      <c r="I2031" s="30"/>
      <c r="J2031" s="30"/>
      <c r="K2031" s="31"/>
      <c r="N2031" s="88"/>
      <c r="O2031" s="88"/>
      <c r="P2031" s="89"/>
      <c r="Q2031" s="89"/>
      <c r="R2031" s="89"/>
    </row>
    <row r="2032" spans="1:18" ht="38.25" customHeight="1">
      <c r="B2032" s="28"/>
      <c r="C2032" s="29"/>
      <c r="D2032" s="29"/>
      <c r="E2032" s="29"/>
      <c r="F2032" s="30"/>
      <c r="G2032" s="29"/>
      <c r="H2032" s="29"/>
      <c r="I2032" s="30"/>
      <c r="J2032" s="30"/>
      <c r="K2032" s="31"/>
      <c r="N2032" s="88"/>
      <c r="O2032" s="88"/>
      <c r="P2032" s="92"/>
      <c r="Q2032" s="92"/>
      <c r="R2032" s="92"/>
    </row>
    <row r="2033" spans="1:18" ht="38.25" customHeight="1">
      <c r="B2033" s="28"/>
      <c r="C2033" s="29"/>
      <c r="D2033" s="29"/>
      <c r="E2033" s="29"/>
      <c r="F2033" s="30"/>
      <c r="G2033" s="29"/>
      <c r="H2033" s="29"/>
      <c r="I2033" s="30"/>
      <c r="J2033" s="30"/>
      <c r="K2033" s="31"/>
      <c r="N2033" s="88"/>
      <c r="O2033" s="88"/>
      <c r="P2033" s="92"/>
      <c r="Q2033" s="92"/>
      <c r="R2033" s="92"/>
    </row>
    <row r="2034" spans="1:18" ht="38.25" customHeight="1">
      <c r="B2034" s="28"/>
      <c r="C2034" s="29"/>
      <c r="D2034" s="29"/>
      <c r="E2034" s="29"/>
      <c r="F2034" s="30"/>
      <c r="G2034" s="29"/>
      <c r="H2034" s="29"/>
      <c r="I2034" s="30"/>
      <c r="J2034" s="30"/>
      <c r="K2034" s="31"/>
      <c r="N2034" s="88"/>
      <c r="O2034" s="88"/>
      <c r="P2034" s="92"/>
      <c r="Q2034" s="92"/>
      <c r="R2034" s="92"/>
    </row>
    <row r="2035" spans="1:18" ht="38.25" customHeight="1">
      <c r="B2035" s="28"/>
      <c r="C2035" s="29"/>
      <c r="D2035" s="29"/>
      <c r="E2035" s="29"/>
      <c r="F2035" s="30"/>
      <c r="G2035" s="29"/>
      <c r="H2035" s="29"/>
      <c r="I2035" s="30"/>
      <c r="J2035" s="30"/>
      <c r="K2035" s="31"/>
      <c r="N2035" s="88"/>
      <c r="O2035" s="88"/>
      <c r="P2035" s="92"/>
      <c r="Q2035" s="92"/>
      <c r="R2035" s="92"/>
    </row>
    <row r="2036" spans="1:18" ht="38.25" customHeight="1">
      <c r="B2036" s="28"/>
      <c r="C2036" s="29"/>
      <c r="D2036" s="29"/>
      <c r="E2036" s="29"/>
      <c r="F2036" s="30"/>
      <c r="G2036" s="29"/>
      <c r="H2036" s="29"/>
      <c r="I2036" s="30"/>
      <c r="J2036" s="30"/>
      <c r="K2036" s="31"/>
      <c r="Q2036" s="3"/>
      <c r="R2036" s="3"/>
    </row>
    <row r="2037" spans="1:18" ht="38.25" customHeight="1">
      <c r="B2037" s="28"/>
      <c r="C2037" s="29"/>
      <c r="D2037" s="29"/>
      <c r="E2037" s="29"/>
      <c r="F2037" s="30"/>
      <c r="G2037" s="29"/>
      <c r="H2037" s="29"/>
      <c r="I2037" s="30"/>
      <c r="J2037" s="30"/>
      <c r="K2037" s="31"/>
    </row>
    <row r="2038" spans="1:18" ht="38.25" customHeight="1">
      <c r="B2038" s="28"/>
      <c r="C2038" s="29"/>
      <c r="D2038" s="29"/>
      <c r="E2038" s="29"/>
      <c r="F2038" s="30"/>
      <c r="G2038" s="29"/>
      <c r="H2038" s="29"/>
      <c r="I2038" s="30"/>
      <c r="J2038" s="30"/>
      <c r="K2038" s="31"/>
    </row>
    <row r="2039" spans="1:18" ht="38.25" customHeight="1">
      <c r="B2039" s="28"/>
      <c r="C2039" s="29"/>
      <c r="D2039" s="29"/>
      <c r="E2039" s="29"/>
      <c r="F2039" s="30"/>
      <c r="G2039" s="29"/>
      <c r="H2039" s="29"/>
      <c r="I2039" s="30"/>
      <c r="J2039" s="30"/>
      <c r="K2039" s="31"/>
    </row>
    <row r="2040" spans="1:18" ht="38.25" customHeight="1">
      <c r="B2040" s="28"/>
      <c r="C2040" s="29"/>
      <c r="D2040" s="29"/>
      <c r="E2040" s="29"/>
      <c r="F2040" s="30"/>
      <c r="G2040" s="29"/>
      <c r="H2040" s="29"/>
      <c r="I2040" s="30"/>
      <c r="J2040" s="30"/>
      <c r="K2040" s="31"/>
    </row>
    <row r="2041" spans="1:18" ht="38.25" customHeight="1">
      <c r="B2041" s="28"/>
      <c r="C2041" s="29"/>
      <c r="D2041" s="29"/>
      <c r="E2041" s="29"/>
      <c r="F2041" s="30"/>
      <c r="G2041" s="29"/>
      <c r="H2041" s="29"/>
      <c r="I2041" s="30"/>
      <c r="J2041" s="30"/>
      <c r="K2041" s="31"/>
    </row>
    <row r="2042" spans="1:18" ht="38.25" customHeight="1">
      <c r="B2042" s="28"/>
      <c r="C2042" s="29"/>
      <c r="D2042" s="29"/>
      <c r="E2042" s="29"/>
      <c r="F2042" s="30"/>
      <c r="G2042" s="29"/>
      <c r="H2042" s="29"/>
      <c r="I2042" s="30"/>
      <c r="J2042" s="30"/>
      <c r="K2042" s="31"/>
    </row>
    <row r="2043" spans="1:18" ht="38.25" customHeight="1">
      <c r="B2043" s="28"/>
      <c r="C2043" s="29"/>
      <c r="D2043" s="29"/>
      <c r="E2043" s="29"/>
      <c r="F2043" s="30"/>
      <c r="G2043" s="29"/>
      <c r="H2043" s="29"/>
      <c r="I2043" s="30"/>
      <c r="J2043" s="30"/>
      <c r="K2043" s="31"/>
    </row>
    <row r="2044" spans="1:18" ht="38.25" customHeight="1">
      <c r="B2044" s="28"/>
      <c r="C2044" s="29"/>
      <c r="D2044" s="29"/>
      <c r="E2044" s="29"/>
      <c r="F2044" s="30"/>
      <c r="G2044" s="29"/>
      <c r="H2044" s="29"/>
      <c r="I2044" s="30"/>
      <c r="J2044" s="30"/>
      <c r="K2044" s="31"/>
    </row>
    <row r="2045" spans="1:18" ht="38.25" customHeight="1">
      <c r="B2045" s="28"/>
      <c r="C2045" s="29"/>
      <c r="D2045" s="29"/>
      <c r="E2045" s="29"/>
      <c r="F2045" s="30"/>
      <c r="G2045" s="29"/>
      <c r="H2045" s="29"/>
      <c r="I2045" s="30"/>
      <c r="J2045" s="30"/>
      <c r="K2045" s="31"/>
    </row>
    <row r="2046" spans="1:18" ht="38.25" customHeight="1">
      <c r="B2046" s="32"/>
      <c r="C2046" s="33"/>
      <c r="D2046" s="33"/>
      <c r="E2046" s="33"/>
      <c r="F2046" s="34"/>
      <c r="G2046" s="33"/>
      <c r="H2046" s="33"/>
      <c r="I2046" s="34"/>
      <c r="J2046" s="34"/>
      <c r="K2046" s="35"/>
    </row>
    <row r="2047" spans="1:18" s="8" customFormat="1" ht="24.75" customHeight="1">
      <c r="A2047" s="36"/>
      <c r="B2047" s="93" t="str">
        <f>IF(ISBLANK($P$12),"",$P$12)</f>
        <v/>
      </c>
      <c r="C2047" s="94"/>
      <c r="D2047" s="94"/>
      <c r="E2047" s="94"/>
      <c r="F2047" s="94"/>
      <c r="G2047" s="37"/>
      <c r="H2047" s="84"/>
      <c r="I2047" s="84"/>
      <c r="J2047" s="84"/>
      <c r="K2047" s="85"/>
      <c r="L2047" s="38"/>
      <c r="M2047" s="2"/>
      <c r="P2047" s="9"/>
    </row>
    <row r="2048" spans="1:18" ht="23.1" customHeight="1">
      <c r="B2048" s="86" t="str">
        <f>IF(ISBLANK(P$19),"",P$19)</f>
        <v/>
      </c>
      <c r="C2048" s="87"/>
      <c r="D2048" s="87"/>
      <c r="E2048" s="87"/>
      <c r="F2048" s="87"/>
      <c r="G2048" s="87"/>
      <c r="H2048" s="87"/>
      <c r="I2048" s="87"/>
      <c r="J2048" s="87"/>
      <c r="K2048" s="87"/>
    </row>
    <row r="2049" spans="1:18" ht="12.75" customHeight="1"/>
    <row r="2050" spans="1:18" s="8" customFormat="1" ht="30" customHeight="1">
      <c r="A2050" s="4"/>
      <c r="B2050" s="115" t="s">
        <v>16</v>
      </c>
      <c r="C2050" s="116"/>
      <c r="D2050" s="117" t="str">
        <f>$P$8</f>
        <v>Budowa sali gimnastycznej wraz z łącznikiem</v>
      </c>
      <c r="E2050" s="118"/>
      <c r="F2050" s="118"/>
      <c r="G2050" s="118"/>
      <c r="H2050" s="118"/>
      <c r="I2050" s="119"/>
      <c r="J2050" s="97"/>
      <c r="K2050" s="98"/>
      <c r="L2050" s="5"/>
      <c r="M2050" s="2"/>
      <c r="N2050" s="6"/>
      <c r="O2050" s="6"/>
      <c r="P2050" s="7"/>
      <c r="Q2050" s="6"/>
    </row>
    <row r="2051" spans="1:18" s="8" customFormat="1" ht="19.5" customHeight="1">
      <c r="A2051" s="4"/>
      <c r="B2051" s="101" t="s">
        <v>17</v>
      </c>
      <c r="C2051" s="102"/>
      <c r="D2051" s="103" t="str">
        <f>$P$9</f>
        <v>ZBROJENIE ELEMENTÓW W POZIOMIE +3.20, +4.50</v>
      </c>
      <c r="E2051" s="103"/>
      <c r="F2051" s="103"/>
      <c r="G2051" s="103"/>
      <c r="H2051" s="103"/>
      <c r="I2051" s="104"/>
      <c r="J2051" s="99"/>
      <c r="K2051" s="100"/>
      <c r="L2051" s="5"/>
      <c r="M2051" s="2"/>
      <c r="P2051" s="9"/>
    </row>
    <row r="2052" spans="1:18" s="8" customFormat="1" ht="19.5" customHeight="1">
      <c r="A2052" s="4"/>
      <c r="B2052" s="105" t="str">
        <f>$P$11</f>
        <v>16.12.2024</v>
      </c>
      <c r="C2052" s="106"/>
      <c r="D2052" s="120" t="s">
        <v>18</v>
      </c>
      <c r="E2052" s="121"/>
      <c r="F2052" s="122" t="str">
        <f>$P$10</f>
        <v>PW-K-1002</v>
      </c>
      <c r="G2052" s="123"/>
      <c r="H2052" s="123"/>
      <c r="I2052" s="124"/>
      <c r="J2052" s="39">
        <f>(ROW(A2052)-4)/32</f>
        <v>64</v>
      </c>
      <c r="K2052" s="40">
        <f>$P$13</f>
        <v>6</v>
      </c>
      <c r="L2052" s="5"/>
      <c r="M2052" s="2"/>
      <c r="P2052" s="9"/>
    </row>
    <row r="2053" spans="1:18" s="8" customFormat="1" ht="42" customHeight="1">
      <c r="A2053" s="5"/>
      <c r="B2053" s="107" t="s">
        <v>19</v>
      </c>
      <c r="C2053" s="109" t="s">
        <v>20</v>
      </c>
      <c r="D2053" s="111" t="s">
        <v>21</v>
      </c>
      <c r="E2053" s="10" t="s">
        <v>22</v>
      </c>
      <c r="F2053" s="11" t="s">
        <v>23</v>
      </c>
      <c r="G2053" s="113" t="s">
        <v>24</v>
      </c>
      <c r="H2053" s="114"/>
      <c r="I2053" s="11" t="s">
        <v>25</v>
      </c>
      <c r="J2053" s="11" t="s">
        <v>26</v>
      </c>
      <c r="K2053" s="12" t="s">
        <v>27</v>
      </c>
      <c r="L2053" s="5"/>
      <c r="M2053" s="2"/>
      <c r="P2053" s="9"/>
    </row>
    <row r="2054" spans="1:18" s="8" customFormat="1" ht="22.5" customHeight="1">
      <c r="A2054" s="13"/>
      <c r="B2054" s="108"/>
      <c r="C2054" s="110"/>
      <c r="D2054" s="112"/>
      <c r="E2054" s="14" t="str">
        <f>$P$15</f>
        <v>B500SP</v>
      </c>
      <c r="F2054" s="15" t="s">
        <v>28</v>
      </c>
      <c r="G2054" s="16" t="s">
        <v>29</v>
      </c>
      <c r="H2054" s="16" t="s">
        <v>30</v>
      </c>
      <c r="I2054" s="16" t="s">
        <v>31</v>
      </c>
      <c r="J2054" s="16" t="s">
        <v>32</v>
      </c>
      <c r="K2054" s="17" t="s">
        <v>33</v>
      </c>
      <c r="L2054" s="13"/>
      <c r="M2054" s="2"/>
      <c r="N2054" s="18"/>
      <c r="O2054" s="18"/>
      <c r="P2054" s="19"/>
      <c r="Q2054" s="18"/>
    </row>
    <row r="2055" spans="1:18" s="5" customFormat="1" ht="19.5" customHeight="1">
      <c r="B2055" s="20">
        <v>1</v>
      </c>
      <c r="C2055" s="21">
        <v>2</v>
      </c>
      <c r="D2055" s="22">
        <v>3</v>
      </c>
      <c r="E2055" s="21">
        <v>5</v>
      </c>
      <c r="F2055" s="21">
        <v>6</v>
      </c>
      <c r="G2055" s="21">
        <v>7</v>
      </c>
      <c r="H2055" s="21">
        <v>8</v>
      </c>
      <c r="I2055" s="21">
        <v>9</v>
      </c>
      <c r="J2055" s="21">
        <v>10</v>
      </c>
      <c r="K2055" s="23">
        <v>11</v>
      </c>
      <c r="M2055" s="2"/>
      <c r="N2055" s="95"/>
      <c r="O2055" s="95"/>
      <c r="P2055" s="95"/>
      <c r="Q2055" s="95"/>
      <c r="R2055" s="95"/>
    </row>
    <row r="2056" spans="1:18" ht="38.25" customHeight="1">
      <c r="B2056" s="24"/>
      <c r="C2056" s="25"/>
      <c r="D2056" s="25"/>
      <c r="E2056" s="25"/>
      <c r="F2056" s="26"/>
      <c r="G2056" s="25"/>
      <c r="H2056" s="25"/>
      <c r="I2056" s="26"/>
      <c r="J2056" s="26"/>
      <c r="K2056" s="27"/>
      <c r="N2056" s="96"/>
      <c r="O2056" s="88"/>
      <c r="P2056" s="89"/>
      <c r="Q2056" s="89"/>
      <c r="R2056" s="89"/>
    </row>
    <row r="2057" spans="1:18" ht="38.25" customHeight="1">
      <c r="B2057" s="28"/>
      <c r="C2057" s="29"/>
      <c r="D2057" s="29"/>
      <c r="E2057" s="29"/>
      <c r="F2057" s="30"/>
      <c r="G2057" s="29"/>
      <c r="H2057" s="29"/>
      <c r="I2057" s="30"/>
      <c r="J2057" s="30"/>
      <c r="K2057" s="31"/>
      <c r="N2057" s="88"/>
      <c r="O2057" s="88"/>
      <c r="P2057" s="89"/>
      <c r="Q2057" s="89"/>
      <c r="R2057" s="89"/>
    </row>
    <row r="2058" spans="1:18" ht="38.25" customHeight="1">
      <c r="B2058" s="28"/>
      <c r="C2058" s="29"/>
      <c r="D2058" s="29"/>
      <c r="E2058" s="29"/>
      <c r="F2058" s="30"/>
      <c r="G2058" s="29"/>
      <c r="H2058" s="29"/>
      <c r="I2058" s="30"/>
      <c r="J2058" s="30"/>
      <c r="K2058" s="31"/>
      <c r="N2058" s="88"/>
      <c r="O2058" s="88"/>
      <c r="P2058" s="89"/>
      <c r="Q2058" s="89"/>
      <c r="R2058" s="89"/>
    </row>
    <row r="2059" spans="1:18" ht="38.25" customHeight="1">
      <c r="B2059" s="28"/>
      <c r="C2059" s="29"/>
      <c r="D2059" s="29"/>
      <c r="E2059" s="29"/>
      <c r="F2059" s="30"/>
      <c r="G2059" s="29"/>
      <c r="H2059" s="29"/>
      <c r="I2059" s="30"/>
      <c r="J2059" s="30"/>
      <c r="K2059" s="31"/>
      <c r="N2059" s="88"/>
      <c r="O2059" s="88"/>
      <c r="P2059" s="90"/>
      <c r="Q2059" s="90"/>
      <c r="R2059" s="90"/>
    </row>
    <row r="2060" spans="1:18" ht="38.25" customHeight="1">
      <c r="B2060" s="28"/>
      <c r="C2060" s="29"/>
      <c r="D2060" s="29"/>
      <c r="E2060" s="29"/>
      <c r="F2060" s="30"/>
      <c r="G2060" s="29"/>
      <c r="H2060" s="29"/>
      <c r="I2060" s="30"/>
      <c r="J2060" s="30"/>
      <c r="K2060" s="31"/>
      <c r="N2060" s="88"/>
      <c r="O2060" s="88"/>
      <c r="P2060" s="91"/>
      <c r="Q2060" s="91"/>
      <c r="R2060" s="91"/>
    </row>
    <row r="2061" spans="1:18" ht="38.25" customHeight="1">
      <c r="B2061" s="28"/>
      <c r="C2061" s="29"/>
      <c r="D2061" s="29"/>
      <c r="E2061" s="29"/>
      <c r="F2061" s="30"/>
      <c r="G2061" s="29"/>
      <c r="H2061" s="29"/>
      <c r="I2061" s="30"/>
      <c r="J2061" s="30"/>
      <c r="K2061" s="31"/>
      <c r="N2061" s="88"/>
      <c r="O2061" s="88"/>
      <c r="P2061" s="89"/>
      <c r="Q2061" s="89"/>
      <c r="R2061" s="89"/>
    </row>
    <row r="2062" spans="1:18" ht="38.25" customHeight="1">
      <c r="B2062" s="28"/>
      <c r="C2062" s="29"/>
      <c r="D2062" s="29"/>
      <c r="E2062" s="29"/>
      <c r="F2062" s="30"/>
      <c r="G2062" s="29"/>
      <c r="H2062" s="29"/>
      <c r="I2062" s="30"/>
      <c r="J2062" s="30"/>
      <c r="K2062" s="31"/>
      <c r="N2062" s="88"/>
      <c r="O2062" s="88"/>
      <c r="P2062" s="89"/>
      <c r="Q2062" s="89"/>
      <c r="R2062" s="89"/>
    </row>
    <row r="2063" spans="1:18" ht="38.25" customHeight="1">
      <c r="B2063" s="28"/>
      <c r="C2063" s="29"/>
      <c r="D2063" s="29"/>
      <c r="E2063" s="29"/>
      <c r="F2063" s="30"/>
      <c r="G2063" s="29"/>
      <c r="H2063" s="29"/>
      <c r="I2063" s="30"/>
      <c r="J2063" s="30"/>
      <c r="K2063" s="31"/>
      <c r="N2063" s="88"/>
      <c r="O2063" s="88"/>
      <c r="P2063" s="89"/>
      <c r="Q2063" s="89"/>
      <c r="R2063" s="89"/>
    </row>
    <row r="2064" spans="1:18" ht="38.25" customHeight="1">
      <c r="B2064" s="28"/>
      <c r="C2064" s="29"/>
      <c r="D2064" s="29"/>
      <c r="E2064" s="29"/>
      <c r="F2064" s="30"/>
      <c r="G2064" s="29"/>
      <c r="H2064" s="29"/>
      <c r="I2064" s="30"/>
      <c r="J2064" s="30"/>
      <c r="K2064" s="31"/>
      <c r="N2064" s="88"/>
      <c r="O2064" s="88"/>
      <c r="P2064" s="92"/>
      <c r="Q2064" s="92"/>
      <c r="R2064" s="92"/>
    </row>
    <row r="2065" spans="1:18" ht="38.25" customHeight="1">
      <c r="B2065" s="28"/>
      <c r="C2065" s="29"/>
      <c r="D2065" s="29"/>
      <c r="E2065" s="29"/>
      <c r="F2065" s="30"/>
      <c r="G2065" s="29"/>
      <c r="H2065" s="29"/>
      <c r="I2065" s="30"/>
      <c r="J2065" s="30"/>
      <c r="K2065" s="31"/>
      <c r="N2065" s="88"/>
      <c r="O2065" s="88"/>
      <c r="P2065" s="92"/>
      <c r="Q2065" s="92"/>
      <c r="R2065" s="92"/>
    </row>
    <row r="2066" spans="1:18" ht="38.25" customHeight="1">
      <c r="B2066" s="28"/>
      <c r="C2066" s="29"/>
      <c r="D2066" s="29"/>
      <c r="E2066" s="29"/>
      <c r="F2066" s="30"/>
      <c r="G2066" s="29"/>
      <c r="H2066" s="29"/>
      <c r="I2066" s="30"/>
      <c r="J2066" s="30"/>
      <c r="K2066" s="31"/>
      <c r="N2066" s="88"/>
      <c r="O2066" s="88"/>
      <c r="P2066" s="92"/>
      <c r="Q2066" s="92"/>
      <c r="R2066" s="92"/>
    </row>
    <row r="2067" spans="1:18" ht="38.25" customHeight="1">
      <c r="B2067" s="28"/>
      <c r="C2067" s="29"/>
      <c r="D2067" s="29"/>
      <c r="E2067" s="29"/>
      <c r="F2067" s="30"/>
      <c r="G2067" s="29"/>
      <c r="H2067" s="29"/>
      <c r="I2067" s="30"/>
      <c r="J2067" s="30"/>
      <c r="K2067" s="31"/>
      <c r="N2067" s="88"/>
      <c r="O2067" s="88"/>
      <c r="P2067" s="92"/>
      <c r="Q2067" s="92"/>
      <c r="R2067" s="92"/>
    </row>
    <row r="2068" spans="1:18" ht="38.25" customHeight="1">
      <c r="B2068" s="28"/>
      <c r="C2068" s="29"/>
      <c r="D2068" s="29"/>
      <c r="E2068" s="29"/>
      <c r="F2068" s="30"/>
      <c r="G2068" s="29"/>
      <c r="H2068" s="29"/>
      <c r="I2068" s="30"/>
      <c r="J2068" s="30"/>
      <c r="K2068" s="31"/>
      <c r="Q2068" s="3"/>
      <c r="R2068" s="3"/>
    </row>
    <row r="2069" spans="1:18" ht="38.25" customHeight="1">
      <c r="B2069" s="28"/>
      <c r="C2069" s="29"/>
      <c r="D2069" s="29"/>
      <c r="E2069" s="29"/>
      <c r="F2069" s="30"/>
      <c r="G2069" s="29"/>
      <c r="H2069" s="29"/>
      <c r="I2069" s="30"/>
      <c r="J2069" s="30"/>
      <c r="K2069" s="31"/>
    </row>
    <row r="2070" spans="1:18" ht="38.25" customHeight="1">
      <c r="B2070" s="28"/>
      <c r="C2070" s="29"/>
      <c r="D2070" s="29"/>
      <c r="E2070" s="29"/>
      <c r="F2070" s="30"/>
      <c r="G2070" s="29"/>
      <c r="H2070" s="29"/>
      <c r="I2070" s="30"/>
      <c r="J2070" s="30"/>
      <c r="K2070" s="31"/>
    </row>
    <row r="2071" spans="1:18" ht="38.25" customHeight="1">
      <c r="B2071" s="28"/>
      <c r="C2071" s="29"/>
      <c r="D2071" s="29"/>
      <c r="E2071" s="29"/>
      <c r="F2071" s="30"/>
      <c r="G2071" s="29"/>
      <c r="H2071" s="29"/>
      <c r="I2071" s="30"/>
      <c r="J2071" s="30"/>
      <c r="K2071" s="31"/>
    </row>
    <row r="2072" spans="1:18" ht="38.25" customHeight="1">
      <c r="B2072" s="28"/>
      <c r="C2072" s="29"/>
      <c r="D2072" s="29"/>
      <c r="E2072" s="29"/>
      <c r="F2072" s="30"/>
      <c r="G2072" s="29"/>
      <c r="H2072" s="29"/>
      <c r="I2072" s="30"/>
      <c r="J2072" s="30"/>
      <c r="K2072" s="31"/>
    </row>
    <row r="2073" spans="1:18" ht="38.25" customHeight="1">
      <c r="B2073" s="28"/>
      <c r="C2073" s="29"/>
      <c r="D2073" s="29"/>
      <c r="E2073" s="29"/>
      <c r="F2073" s="30"/>
      <c r="G2073" s="29"/>
      <c r="H2073" s="29"/>
      <c r="I2073" s="30"/>
      <c r="J2073" s="30"/>
      <c r="K2073" s="31"/>
    </row>
    <row r="2074" spans="1:18" ht="38.25" customHeight="1">
      <c r="B2074" s="28"/>
      <c r="C2074" s="29"/>
      <c r="D2074" s="29"/>
      <c r="E2074" s="29"/>
      <c r="F2074" s="30"/>
      <c r="G2074" s="29"/>
      <c r="H2074" s="29"/>
      <c r="I2074" s="30"/>
      <c r="J2074" s="30"/>
      <c r="K2074" s="31"/>
    </row>
    <row r="2075" spans="1:18" ht="38.25" customHeight="1">
      <c r="B2075" s="28"/>
      <c r="C2075" s="29"/>
      <c r="D2075" s="29"/>
      <c r="E2075" s="29"/>
      <c r="F2075" s="30"/>
      <c r="G2075" s="29"/>
      <c r="H2075" s="29"/>
      <c r="I2075" s="30"/>
      <c r="J2075" s="30"/>
      <c r="K2075" s="31"/>
    </row>
    <row r="2076" spans="1:18" ht="38.25" customHeight="1">
      <c r="B2076" s="28"/>
      <c r="C2076" s="29"/>
      <c r="D2076" s="29"/>
      <c r="E2076" s="29"/>
      <c r="F2076" s="30"/>
      <c r="G2076" s="29"/>
      <c r="H2076" s="29"/>
      <c r="I2076" s="30"/>
      <c r="J2076" s="30"/>
      <c r="K2076" s="31"/>
    </row>
    <row r="2077" spans="1:18" ht="38.25" customHeight="1">
      <c r="B2077" s="28"/>
      <c r="C2077" s="29"/>
      <c r="D2077" s="29"/>
      <c r="E2077" s="29"/>
      <c r="F2077" s="30"/>
      <c r="G2077" s="29"/>
      <c r="H2077" s="29"/>
      <c r="I2077" s="30"/>
      <c r="J2077" s="30"/>
      <c r="K2077" s="31"/>
    </row>
    <row r="2078" spans="1:18" ht="38.25" customHeight="1">
      <c r="B2078" s="32"/>
      <c r="C2078" s="33"/>
      <c r="D2078" s="33"/>
      <c r="E2078" s="33"/>
      <c r="F2078" s="34"/>
      <c r="G2078" s="33"/>
      <c r="H2078" s="33"/>
      <c r="I2078" s="34"/>
      <c r="J2078" s="34"/>
      <c r="K2078" s="35"/>
    </row>
    <row r="2079" spans="1:18" s="8" customFormat="1" ht="24.75" customHeight="1">
      <c r="A2079" s="36"/>
      <c r="B2079" s="93" t="str">
        <f>IF(ISBLANK($P$12),"",$P$12)</f>
        <v/>
      </c>
      <c r="C2079" s="94"/>
      <c r="D2079" s="94"/>
      <c r="E2079" s="94"/>
      <c r="F2079" s="94"/>
      <c r="G2079" s="37"/>
      <c r="H2079" s="84"/>
      <c r="I2079" s="84"/>
      <c r="J2079" s="84"/>
      <c r="K2079" s="85"/>
      <c r="L2079" s="38"/>
      <c r="M2079" s="2"/>
      <c r="P2079" s="9"/>
    </row>
    <row r="2080" spans="1:18" ht="23.1" customHeight="1">
      <c r="B2080" s="86" t="str">
        <f>IF(ISBLANK(P$19),"",P$19)</f>
        <v/>
      </c>
      <c r="C2080" s="87"/>
      <c r="D2080" s="87"/>
      <c r="E2080" s="87"/>
      <c r="F2080" s="87"/>
      <c r="G2080" s="87"/>
      <c r="H2080" s="87"/>
      <c r="I2080" s="87"/>
      <c r="J2080" s="87"/>
      <c r="K2080" s="87"/>
    </row>
    <row r="2081" spans="1:18" ht="12.75" customHeight="1"/>
    <row r="2082" spans="1:18" s="8" customFormat="1" ht="30" customHeight="1">
      <c r="A2082" s="4"/>
      <c r="B2082" s="115" t="s">
        <v>16</v>
      </c>
      <c r="C2082" s="116"/>
      <c r="D2082" s="117" t="str">
        <f>$P$8</f>
        <v>Budowa sali gimnastycznej wraz z łącznikiem</v>
      </c>
      <c r="E2082" s="118"/>
      <c r="F2082" s="118"/>
      <c r="G2082" s="118"/>
      <c r="H2082" s="118"/>
      <c r="I2082" s="119"/>
      <c r="J2082" s="97"/>
      <c r="K2082" s="98"/>
      <c r="L2082" s="5"/>
      <c r="M2082" s="2"/>
      <c r="N2082" s="6"/>
      <c r="O2082" s="6"/>
      <c r="P2082" s="7"/>
      <c r="Q2082" s="6"/>
    </row>
    <row r="2083" spans="1:18" s="8" customFormat="1" ht="19.5" customHeight="1">
      <c r="A2083" s="4"/>
      <c r="B2083" s="101" t="s">
        <v>17</v>
      </c>
      <c r="C2083" s="102"/>
      <c r="D2083" s="103" t="str">
        <f>$P$9</f>
        <v>ZBROJENIE ELEMENTÓW W POZIOMIE +3.20, +4.50</v>
      </c>
      <c r="E2083" s="103"/>
      <c r="F2083" s="103"/>
      <c r="G2083" s="103"/>
      <c r="H2083" s="103"/>
      <c r="I2083" s="104"/>
      <c r="J2083" s="99"/>
      <c r="K2083" s="100"/>
      <c r="L2083" s="5"/>
      <c r="M2083" s="2"/>
      <c r="P2083" s="9"/>
    </row>
    <row r="2084" spans="1:18" s="8" customFormat="1" ht="19.5" customHeight="1">
      <c r="A2084" s="4"/>
      <c r="B2084" s="105" t="str">
        <f>$P$11</f>
        <v>16.12.2024</v>
      </c>
      <c r="C2084" s="106"/>
      <c r="D2084" s="120" t="s">
        <v>18</v>
      </c>
      <c r="E2084" s="121"/>
      <c r="F2084" s="122" t="str">
        <f>$P$10</f>
        <v>PW-K-1002</v>
      </c>
      <c r="G2084" s="123"/>
      <c r="H2084" s="123"/>
      <c r="I2084" s="124"/>
      <c r="J2084" s="39">
        <f>(ROW(A2084)-4)/32</f>
        <v>65</v>
      </c>
      <c r="K2084" s="40">
        <f>$P$13</f>
        <v>6</v>
      </c>
      <c r="L2084" s="5"/>
      <c r="M2084" s="2"/>
      <c r="P2084" s="9"/>
    </row>
    <row r="2085" spans="1:18" s="8" customFormat="1" ht="42" customHeight="1">
      <c r="A2085" s="5"/>
      <c r="B2085" s="107" t="s">
        <v>19</v>
      </c>
      <c r="C2085" s="109" t="s">
        <v>20</v>
      </c>
      <c r="D2085" s="111" t="s">
        <v>21</v>
      </c>
      <c r="E2085" s="10" t="s">
        <v>22</v>
      </c>
      <c r="F2085" s="11" t="s">
        <v>23</v>
      </c>
      <c r="G2085" s="113" t="s">
        <v>24</v>
      </c>
      <c r="H2085" s="114"/>
      <c r="I2085" s="11" t="s">
        <v>25</v>
      </c>
      <c r="J2085" s="11" t="s">
        <v>26</v>
      </c>
      <c r="K2085" s="12" t="s">
        <v>27</v>
      </c>
      <c r="L2085" s="5"/>
      <c r="M2085" s="2"/>
      <c r="P2085" s="9"/>
    </row>
    <row r="2086" spans="1:18" s="8" customFormat="1" ht="22.5" customHeight="1">
      <c r="A2086" s="13"/>
      <c r="B2086" s="108"/>
      <c r="C2086" s="110"/>
      <c r="D2086" s="112"/>
      <c r="E2086" s="14" t="str">
        <f>$P$15</f>
        <v>B500SP</v>
      </c>
      <c r="F2086" s="15" t="s">
        <v>28</v>
      </c>
      <c r="G2086" s="16" t="s">
        <v>29</v>
      </c>
      <c r="H2086" s="16" t="s">
        <v>30</v>
      </c>
      <c r="I2086" s="16" t="s">
        <v>31</v>
      </c>
      <c r="J2086" s="16" t="s">
        <v>32</v>
      </c>
      <c r="K2086" s="17" t="s">
        <v>33</v>
      </c>
      <c r="L2086" s="13"/>
      <c r="M2086" s="2"/>
      <c r="N2086" s="18"/>
      <c r="O2086" s="18"/>
      <c r="P2086" s="19"/>
      <c r="Q2086" s="18"/>
    </row>
    <row r="2087" spans="1:18" s="5" customFormat="1" ht="19.5" customHeight="1">
      <c r="B2087" s="20">
        <v>1</v>
      </c>
      <c r="C2087" s="21">
        <v>2</v>
      </c>
      <c r="D2087" s="22">
        <v>3</v>
      </c>
      <c r="E2087" s="21">
        <v>5</v>
      </c>
      <c r="F2087" s="21">
        <v>6</v>
      </c>
      <c r="G2087" s="21">
        <v>7</v>
      </c>
      <c r="H2087" s="21">
        <v>8</v>
      </c>
      <c r="I2087" s="21">
        <v>9</v>
      </c>
      <c r="J2087" s="21">
        <v>10</v>
      </c>
      <c r="K2087" s="23">
        <v>11</v>
      </c>
      <c r="M2087" s="2"/>
      <c r="N2087" s="95"/>
      <c r="O2087" s="95"/>
      <c r="P2087" s="95"/>
      <c r="Q2087" s="95"/>
      <c r="R2087" s="95"/>
    </row>
    <row r="2088" spans="1:18" ht="38.25" customHeight="1">
      <c r="B2088" s="24"/>
      <c r="C2088" s="25"/>
      <c r="D2088" s="25"/>
      <c r="E2088" s="25"/>
      <c r="F2088" s="26"/>
      <c r="G2088" s="25"/>
      <c r="H2088" s="25"/>
      <c r="I2088" s="26"/>
      <c r="J2088" s="26"/>
      <c r="K2088" s="27"/>
      <c r="N2088" s="96"/>
      <c r="O2088" s="88"/>
      <c r="P2088" s="89"/>
      <c r="Q2088" s="89"/>
      <c r="R2088" s="89"/>
    </row>
    <row r="2089" spans="1:18" ht="38.25" customHeight="1">
      <c r="B2089" s="28"/>
      <c r="C2089" s="29"/>
      <c r="D2089" s="29"/>
      <c r="E2089" s="29"/>
      <c r="F2089" s="30"/>
      <c r="G2089" s="29"/>
      <c r="H2089" s="29"/>
      <c r="I2089" s="30"/>
      <c r="J2089" s="30"/>
      <c r="K2089" s="31"/>
      <c r="N2089" s="88"/>
      <c r="O2089" s="88"/>
      <c r="P2089" s="89"/>
      <c r="Q2089" s="89"/>
      <c r="R2089" s="89"/>
    </row>
    <row r="2090" spans="1:18" ht="38.25" customHeight="1">
      <c r="B2090" s="28"/>
      <c r="C2090" s="29"/>
      <c r="D2090" s="29"/>
      <c r="E2090" s="29"/>
      <c r="F2090" s="30"/>
      <c r="G2090" s="29"/>
      <c r="H2090" s="29"/>
      <c r="I2090" s="30"/>
      <c r="J2090" s="30"/>
      <c r="K2090" s="31"/>
      <c r="N2090" s="88"/>
      <c r="O2090" s="88"/>
      <c r="P2090" s="89"/>
      <c r="Q2090" s="89"/>
      <c r="R2090" s="89"/>
    </row>
    <row r="2091" spans="1:18" ht="38.25" customHeight="1">
      <c r="B2091" s="28"/>
      <c r="C2091" s="29"/>
      <c r="D2091" s="29"/>
      <c r="E2091" s="29"/>
      <c r="F2091" s="30"/>
      <c r="G2091" s="29"/>
      <c r="H2091" s="29"/>
      <c r="I2091" s="30"/>
      <c r="J2091" s="30"/>
      <c r="K2091" s="31"/>
      <c r="N2091" s="88"/>
      <c r="O2091" s="88"/>
      <c r="P2091" s="90"/>
      <c r="Q2091" s="90"/>
      <c r="R2091" s="90"/>
    </row>
    <row r="2092" spans="1:18" ht="38.25" customHeight="1">
      <c r="B2092" s="28"/>
      <c r="C2092" s="29"/>
      <c r="D2092" s="29"/>
      <c r="E2092" s="29"/>
      <c r="F2092" s="30"/>
      <c r="G2092" s="29"/>
      <c r="H2092" s="29"/>
      <c r="I2092" s="30"/>
      <c r="J2092" s="30"/>
      <c r="K2092" s="31"/>
      <c r="N2092" s="88"/>
      <c r="O2092" s="88"/>
      <c r="P2092" s="91"/>
      <c r="Q2092" s="91"/>
      <c r="R2092" s="91"/>
    </row>
    <row r="2093" spans="1:18" ht="38.25" customHeight="1">
      <c r="B2093" s="28"/>
      <c r="C2093" s="29"/>
      <c r="D2093" s="29"/>
      <c r="E2093" s="29"/>
      <c r="F2093" s="30"/>
      <c r="G2093" s="29"/>
      <c r="H2093" s="29"/>
      <c r="I2093" s="30"/>
      <c r="J2093" s="30"/>
      <c r="K2093" s="31"/>
      <c r="N2093" s="88"/>
      <c r="O2093" s="88"/>
      <c r="P2093" s="89"/>
      <c r="Q2093" s="89"/>
      <c r="R2093" s="89"/>
    </row>
    <row r="2094" spans="1:18" ht="38.25" customHeight="1">
      <c r="B2094" s="28"/>
      <c r="C2094" s="29"/>
      <c r="D2094" s="29"/>
      <c r="E2094" s="29"/>
      <c r="F2094" s="30"/>
      <c r="G2094" s="29"/>
      <c r="H2094" s="29"/>
      <c r="I2094" s="30"/>
      <c r="J2094" s="30"/>
      <c r="K2094" s="31"/>
      <c r="N2094" s="88"/>
      <c r="O2094" s="88"/>
      <c r="P2094" s="89"/>
      <c r="Q2094" s="89"/>
      <c r="R2094" s="89"/>
    </row>
    <row r="2095" spans="1:18" ht="38.25" customHeight="1">
      <c r="B2095" s="28"/>
      <c r="C2095" s="29"/>
      <c r="D2095" s="29"/>
      <c r="E2095" s="29"/>
      <c r="F2095" s="30"/>
      <c r="G2095" s="29"/>
      <c r="H2095" s="29"/>
      <c r="I2095" s="30"/>
      <c r="J2095" s="30"/>
      <c r="K2095" s="31"/>
      <c r="N2095" s="88"/>
      <c r="O2095" s="88"/>
      <c r="P2095" s="89"/>
      <c r="Q2095" s="89"/>
      <c r="R2095" s="89"/>
    </row>
    <row r="2096" spans="1:18" ht="38.25" customHeight="1">
      <c r="B2096" s="28"/>
      <c r="C2096" s="29"/>
      <c r="D2096" s="29"/>
      <c r="E2096" s="29"/>
      <c r="F2096" s="30"/>
      <c r="G2096" s="29"/>
      <c r="H2096" s="29"/>
      <c r="I2096" s="30"/>
      <c r="J2096" s="30"/>
      <c r="K2096" s="31"/>
      <c r="N2096" s="88"/>
      <c r="O2096" s="88"/>
      <c r="P2096" s="92"/>
      <c r="Q2096" s="92"/>
      <c r="R2096" s="92"/>
    </row>
    <row r="2097" spans="1:18" ht="38.25" customHeight="1">
      <c r="B2097" s="28"/>
      <c r="C2097" s="29"/>
      <c r="D2097" s="29"/>
      <c r="E2097" s="29"/>
      <c r="F2097" s="30"/>
      <c r="G2097" s="29"/>
      <c r="H2097" s="29"/>
      <c r="I2097" s="30"/>
      <c r="J2097" s="30"/>
      <c r="K2097" s="31"/>
      <c r="N2097" s="88"/>
      <c r="O2097" s="88"/>
      <c r="P2097" s="92"/>
      <c r="Q2097" s="92"/>
      <c r="R2097" s="92"/>
    </row>
    <row r="2098" spans="1:18" ht="38.25" customHeight="1">
      <c r="B2098" s="28"/>
      <c r="C2098" s="29"/>
      <c r="D2098" s="29"/>
      <c r="E2098" s="29"/>
      <c r="F2098" s="30"/>
      <c r="G2098" s="29"/>
      <c r="H2098" s="29"/>
      <c r="I2098" s="30"/>
      <c r="J2098" s="30"/>
      <c r="K2098" s="31"/>
      <c r="N2098" s="88"/>
      <c r="O2098" s="88"/>
      <c r="P2098" s="92"/>
      <c r="Q2098" s="92"/>
      <c r="R2098" s="92"/>
    </row>
    <row r="2099" spans="1:18" ht="38.25" customHeight="1">
      <c r="B2099" s="28"/>
      <c r="C2099" s="29"/>
      <c r="D2099" s="29"/>
      <c r="E2099" s="29"/>
      <c r="F2099" s="30"/>
      <c r="G2099" s="29"/>
      <c r="H2099" s="29"/>
      <c r="I2099" s="30"/>
      <c r="J2099" s="30"/>
      <c r="K2099" s="31"/>
      <c r="N2099" s="88"/>
      <c r="O2099" s="88"/>
      <c r="P2099" s="92"/>
      <c r="Q2099" s="92"/>
      <c r="R2099" s="92"/>
    </row>
    <row r="2100" spans="1:18" ht="38.25" customHeight="1">
      <c r="B2100" s="28"/>
      <c r="C2100" s="29"/>
      <c r="D2100" s="29"/>
      <c r="E2100" s="29"/>
      <c r="F2100" s="30"/>
      <c r="G2100" s="29"/>
      <c r="H2100" s="29"/>
      <c r="I2100" s="30"/>
      <c r="J2100" s="30"/>
      <c r="K2100" s="31"/>
      <c r="Q2100" s="3"/>
      <c r="R2100" s="3"/>
    </row>
    <row r="2101" spans="1:18" ht="38.25" customHeight="1">
      <c r="B2101" s="28"/>
      <c r="C2101" s="29"/>
      <c r="D2101" s="29"/>
      <c r="E2101" s="29"/>
      <c r="F2101" s="30"/>
      <c r="G2101" s="29"/>
      <c r="H2101" s="29"/>
      <c r="I2101" s="30"/>
      <c r="J2101" s="30"/>
      <c r="K2101" s="31"/>
    </row>
    <row r="2102" spans="1:18" ht="38.25" customHeight="1">
      <c r="B2102" s="28"/>
      <c r="C2102" s="29"/>
      <c r="D2102" s="29"/>
      <c r="E2102" s="29"/>
      <c r="F2102" s="30"/>
      <c r="G2102" s="29"/>
      <c r="H2102" s="29"/>
      <c r="I2102" s="30"/>
      <c r="J2102" s="30"/>
      <c r="K2102" s="31"/>
    </row>
    <row r="2103" spans="1:18" ht="38.25" customHeight="1">
      <c r="B2103" s="28"/>
      <c r="C2103" s="29"/>
      <c r="D2103" s="29"/>
      <c r="E2103" s="29"/>
      <c r="F2103" s="30"/>
      <c r="G2103" s="29"/>
      <c r="H2103" s="29"/>
      <c r="I2103" s="30"/>
      <c r="J2103" s="30"/>
      <c r="K2103" s="31"/>
    </row>
    <row r="2104" spans="1:18" ht="38.25" customHeight="1">
      <c r="B2104" s="28"/>
      <c r="C2104" s="29"/>
      <c r="D2104" s="29"/>
      <c r="E2104" s="29"/>
      <c r="F2104" s="30"/>
      <c r="G2104" s="29"/>
      <c r="H2104" s="29"/>
      <c r="I2104" s="30"/>
      <c r="J2104" s="30"/>
      <c r="K2104" s="31"/>
    </row>
    <row r="2105" spans="1:18" ht="38.25" customHeight="1">
      <c r="B2105" s="28"/>
      <c r="C2105" s="29"/>
      <c r="D2105" s="29"/>
      <c r="E2105" s="29"/>
      <c r="F2105" s="30"/>
      <c r="G2105" s="29"/>
      <c r="H2105" s="29"/>
      <c r="I2105" s="30"/>
      <c r="J2105" s="30"/>
      <c r="K2105" s="31"/>
    </row>
    <row r="2106" spans="1:18" ht="38.25" customHeight="1">
      <c r="B2106" s="28"/>
      <c r="C2106" s="29"/>
      <c r="D2106" s="29"/>
      <c r="E2106" s="29"/>
      <c r="F2106" s="30"/>
      <c r="G2106" s="29"/>
      <c r="H2106" s="29"/>
      <c r="I2106" s="30"/>
      <c r="J2106" s="30"/>
      <c r="K2106" s="31"/>
    </row>
    <row r="2107" spans="1:18" ht="38.25" customHeight="1">
      <c r="B2107" s="28"/>
      <c r="C2107" s="29"/>
      <c r="D2107" s="29"/>
      <c r="E2107" s="29"/>
      <c r="F2107" s="30"/>
      <c r="G2107" s="29"/>
      <c r="H2107" s="29"/>
      <c r="I2107" s="30"/>
      <c r="J2107" s="30"/>
      <c r="K2107" s="31"/>
    </row>
    <row r="2108" spans="1:18" ht="38.25" customHeight="1">
      <c r="B2108" s="28"/>
      <c r="C2108" s="29"/>
      <c r="D2108" s="29"/>
      <c r="E2108" s="29"/>
      <c r="F2108" s="30"/>
      <c r="G2108" s="29"/>
      <c r="H2108" s="29"/>
      <c r="I2108" s="30"/>
      <c r="J2108" s="30"/>
      <c r="K2108" s="31"/>
    </row>
    <row r="2109" spans="1:18" ht="38.25" customHeight="1">
      <c r="B2109" s="28"/>
      <c r="C2109" s="29"/>
      <c r="D2109" s="29"/>
      <c r="E2109" s="29"/>
      <c r="F2109" s="30"/>
      <c r="G2109" s="29"/>
      <c r="H2109" s="29"/>
      <c r="I2109" s="30"/>
      <c r="J2109" s="30"/>
      <c r="K2109" s="31"/>
    </row>
    <row r="2110" spans="1:18" ht="38.25" customHeight="1">
      <c r="B2110" s="32"/>
      <c r="C2110" s="33"/>
      <c r="D2110" s="33"/>
      <c r="E2110" s="33"/>
      <c r="F2110" s="34"/>
      <c r="G2110" s="33"/>
      <c r="H2110" s="33"/>
      <c r="I2110" s="34"/>
      <c r="J2110" s="34"/>
      <c r="K2110" s="35"/>
    </row>
    <row r="2111" spans="1:18" s="8" customFormat="1" ht="24.75" customHeight="1">
      <c r="A2111" s="36"/>
      <c r="B2111" s="93" t="str">
        <f>IF(ISBLANK($P$12),"",$P$12)</f>
        <v/>
      </c>
      <c r="C2111" s="94"/>
      <c r="D2111" s="94"/>
      <c r="E2111" s="94"/>
      <c r="F2111" s="94"/>
      <c r="G2111" s="37"/>
      <c r="H2111" s="84"/>
      <c r="I2111" s="84"/>
      <c r="J2111" s="84"/>
      <c r="K2111" s="85"/>
      <c r="L2111" s="38"/>
      <c r="M2111" s="2"/>
      <c r="P2111" s="9"/>
    </row>
    <row r="2112" spans="1:18" ht="23.1" customHeight="1">
      <c r="B2112" s="86" t="str">
        <f>IF(ISBLANK(P$19),"",P$19)</f>
        <v/>
      </c>
      <c r="C2112" s="87"/>
      <c r="D2112" s="87"/>
      <c r="E2112" s="87"/>
      <c r="F2112" s="87"/>
      <c r="G2112" s="87"/>
      <c r="H2112" s="87"/>
      <c r="I2112" s="87"/>
      <c r="J2112" s="87"/>
      <c r="K2112" s="87"/>
    </row>
    <row r="2113" spans="1:18" ht="12.75" customHeight="1"/>
    <row r="2114" spans="1:18" s="8" customFormat="1" ht="30" customHeight="1">
      <c r="A2114" s="4"/>
      <c r="B2114" s="115" t="s">
        <v>16</v>
      </c>
      <c r="C2114" s="116"/>
      <c r="D2114" s="117" t="str">
        <f>$P$8</f>
        <v>Budowa sali gimnastycznej wraz z łącznikiem</v>
      </c>
      <c r="E2114" s="118"/>
      <c r="F2114" s="118"/>
      <c r="G2114" s="118"/>
      <c r="H2114" s="118"/>
      <c r="I2114" s="119"/>
      <c r="J2114" s="97"/>
      <c r="K2114" s="98"/>
      <c r="L2114" s="5"/>
      <c r="M2114" s="2"/>
      <c r="N2114" s="6"/>
      <c r="O2114" s="6"/>
      <c r="P2114" s="7"/>
      <c r="Q2114" s="6"/>
    </row>
    <row r="2115" spans="1:18" s="8" customFormat="1" ht="19.5" customHeight="1">
      <c r="A2115" s="4"/>
      <c r="B2115" s="101" t="s">
        <v>17</v>
      </c>
      <c r="C2115" s="102"/>
      <c r="D2115" s="103" t="str">
        <f>$P$9</f>
        <v>ZBROJENIE ELEMENTÓW W POZIOMIE +3.20, +4.50</v>
      </c>
      <c r="E2115" s="103"/>
      <c r="F2115" s="103"/>
      <c r="G2115" s="103"/>
      <c r="H2115" s="103"/>
      <c r="I2115" s="104"/>
      <c r="J2115" s="99"/>
      <c r="K2115" s="100"/>
      <c r="L2115" s="5"/>
      <c r="M2115" s="2"/>
      <c r="P2115" s="9"/>
    </row>
    <row r="2116" spans="1:18" s="8" customFormat="1" ht="19.5" customHeight="1">
      <c r="A2116" s="4"/>
      <c r="B2116" s="105" t="str">
        <f>$P$11</f>
        <v>16.12.2024</v>
      </c>
      <c r="C2116" s="106"/>
      <c r="D2116" s="120" t="s">
        <v>18</v>
      </c>
      <c r="E2116" s="121"/>
      <c r="F2116" s="122" t="str">
        <f>$P$10</f>
        <v>PW-K-1002</v>
      </c>
      <c r="G2116" s="123"/>
      <c r="H2116" s="123"/>
      <c r="I2116" s="124"/>
      <c r="J2116" s="39">
        <f>(ROW(A2116)-4)/32</f>
        <v>66</v>
      </c>
      <c r="K2116" s="40">
        <f>$P$13</f>
        <v>6</v>
      </c>
      <c r="L2116" s="5"/>
      <c r="M2116" s="2"/>
      <c r="P2116" s="9"/>
    </row>
    <row r="2117" spans="1:18" s="8" customFormat="1" ht="42" customHeight="1">
      <c r="A2117" s="5"/>
      <c r="B2117" s="107" t="s">
        <v>19</v>
      </c>
      <c r="C2117" s="109" t="s">
        <v>20</v>
      </c>
      <c r="D2117" s="111" t="s">
        <v>21</v>
      </c>
      <c r="E2117" s="10" t="s">
        <v>22</v>
      </c>
      <c r="F2117" s="11" t="s">
        <v>23</v>
      </c>
      <c r="G2117" s="113" t="s">
        <v>24</v>
      </c>
      <c r="H2117" s="114"/>
      <c r="I2117" s="11" t="s">
        <v>25</v>
      </c>
      <c r="J2117" s="11" t="s">
        <v>26</v>
      </c>
      <c r="K2117" s="12" t="s">
        <v>27</v>
      </c>
      <c r="L2117" s="5"/>
      <c r="M2117" s="2"/>
      <c r="P2117" s="9"/>
    </row>
    <row r="2118" spans="1:18" s="8" customFormat="1" ht="22.5" customHeight="1">
      <c r="A2118" s="13"/>
      <c r="B2118" s="108"/>
      <c r="C2118" s="110"/>
      <c r="D2118" s="112"/>
      <c r="E2118" s="14" t="str">
        <f>$P$15</f>
        <v>B500SP</v>
      </c>
      <c r="F2118" s="15" t="s">
        <v>28</v>
      </c>
      <c r="G2118" s="16" t="s">
        <v>29</v>
      </c>
      <c r="H2118" s="16" t="s">
        <v>30</v>
      </c>
      <c r="I2118" s="16" t="s">
        <v>31</v>
      </c>
      <c r="J2118" s="16" t="s">
        <v>32</v>
      </c>
      <c r="K2118" s="17" t="s">
        <v>33</v>
      </c>
      <c r="L2118" s="13"/>
      <c r="M2118" s="2"/>
      <c r="N2118" s="18"/>
      <c r="O2118" s="18"/>
      <c r="P2118" s="19"/>
      <c r="Q2118" s="18"/>
    </row>
    <row r="2119" spans="1:18" s="5" customFormat="1" ht="19.5" customHeight="1">
      <c r="B2119" s="20">
        <v>1</v>
      </c>
      <c r="C2119" s="21">
        <v>2</v>
      </c>
      <c r="D2119" s="22">
        <v>3</v>
      </c>
      <c r="E2119" s="21">
        <v>5</v>
      </c>
      <c r="F2119" s="21">
        <v>6</v>
      </c>
      <c r="G2119" s="21">
        <v>7</v>
      </c>
      <c r="H2119" s="21">
        <v>8</v>
      </c>
      <c r="I2119" s="21">
        <v>9</v>
      </c>
      <c r="J2119" s="21">
        <v>10</v>
      </c>
      <c r="K2119" s="23">
        <v>11</v>
      </c>
      <c r="M2119" s="2"/>
      <c r="N2119" s="95"/>
      <c r="O2119" s="95"/>
      <c r="P2119" s="95"/>
      <c r="Q2119" s="95"/>
      <c r="R2119" s="95"/>
    </row>
    <row r="2120" spans="1:18" ht="38.25" customHeight="1">
      <c r="B2120" s="24"/>
      <c r="C2120" s="25"/>
      <c r="D2120" s="25"/>
      <c r="E2120" s="25"/>
      <c r="F2120" s="26"/>
      <c r="G2120" s="25"/>
      <c r="H2120" s="25"/>
      <c r="I2120" s="26"/>
      <c r="J2120" s="26"/>
      <c r="K2120" s="27"/>
      <c r="N2120" s="96"/>
      <c r="O2120" s="88"/>
      <c r="P2120" s="89"/>
      <c r="Q2120" s="89"/>
      <c r="R2120" s="89"/>
    </row>
    <row r="2121" spans="1:18" ht="38.25" customHeight="1">
      <c r="B2121" s="28"/>
      <c r="C2121" s="29"/>
      <c r="D2121" s="29"/>
      <c r="E2121" s="29"/>
      <c r="F2121" s="30"/>
      <c r="G2121" s="29"/>
      <c r="H2121" s="29"/>
      <c r="I2121" s="30"/>
      <c r="J2121" s="30"/>
      <c r="K2121" s="31"/>
      <c r="N2121" s="88"/>
      <c r="O2121" s="88"/>
      <c r="P2121" s="89"/>
      <c r="Q2121" s="89"/>
      <c r="R2121" s="89"/>
    </row>
    <row r="2122" spans="1:18" ht="38.25" customHeight="1">
      <c r="B2122" s="28"/>
      <c r="C2122" s="29"/>
      <c r="D2122" s="29"/>
      <c r="E2122" s="29"/>
      <c r="F2122" s="30"/>
      <c r="G2122" s="29"/>
      <c r="H2122" s="29"/>
      <c r="I2122" s="30"/>
      <c r="J2122" s="30"/>
      <c r="K2122" s="31"/>
      <c r="N2122" s="88"/>
      <c r="O2122" s="88"/>
      <c r="P2122" s="89"/>
      <c r="Q2122" s="89"/>
      <c r="R2122" s="89"/>
    </row>
    <row r="2123" spans="1:18" ht="38.25" customHeight="1">
      <c r="B2123" s="28"/>
      <c r="C2123" s="29"/>
      <c r="D2123" s="29"/>
      <c r="E2123" s="29"/>
      <c r="F2123" s="30"/>
      <c r="G2123" s="29"/>
      <c r="H2123" s="29"/>
      <c r="I2123" s="30"/>
      <c r="J2123" s="30"/>
      <c r="K2123" s="31"/>
      <c r="N2123" s="88"/>
      <c r="O2123" s="88"/>
      <c r="P2123" s="90"/>
      <c r="Q2123" s="90"/>
      <c r="R2123" s="90"/>
    </row>
    <row r="2124" spans="1:18" ht="38.25" customHeight="1">
      <c r="B2124" s="28"/>
      <c r="C2124" s="29"/>
      <c r="D2124" s="29"/>
      <c r="E2124" s="29"/>
      <c r="F2124" s="30"/>
      <c r="G2124" s="29"/>
      <c r="H2124" s="29"/>
      <c r="I2124" s="30"/>
      <c r="J2124" s="30"/>
      <c r="K2124" s="31"/>
      <c r="N2124" s="88"/>
      <c r="O2124" s="88"/>
      <c r="P2124" s="91"/>
      <c r="Q2124" s="91"/>
      <c r="R2124" s="91"/>
    </row>
    <row r="2125" spans="1:18" ht="38.25" customHeight="1">
      <c r="B2125" s="28"/>
      <c r="C2125" s="29"/>
      <c r="D2125" s="29"/>
      <c r="E2125" s="29"/>
      <c r="F2125" s="30"/>
      <c r="G2125" s="29"/>
      <c r="H2125" s="29"/>
      <c r="I2125" s="30"/>
      <c r="J2125" s="30"/>
      <c r="K2125" s="31"/>
      <c r="N2125" s="88"/>
      <c r="O2125" s="88"/>
      <c r="P2125" s="89"/>
      <c r="Q2125" s="89"/>
      <c r="R2125" s="89"/>
    </row>
    <row r="2126" spans="1:18" ht="38.25" customHeight="1">
      <c r="B2126" s="28"/>
      <c r="C2126" s="29"/>
      <c r="D2126" s="29"/>
      <c r="E2126" s="29"/>
      <c r="F2126" s="30"/>
      <c r="G2126" s="29"/>
      <c r="H2126" s="29"/>
      <c r="I2126" s="30"/>
      <c r="J2126" s="30"/>
      <c r="K2126" s="31"/>
      <c r="N2126" s="88"/>
      <c r="O2126" s="88"/>
      <c r="P2126" s="89"/>
      <c r="Q2126" s="89"/>
      <c r="R2126" s="89"/>
    </row>
    <row r="2127" spans="1:18" ht="38.25" customHeight="1">
      <c r="B2127" s="28"/>
      <c r="C2127" s="29"/>
      <c r="D2127" s="29"/>
      <c r="E2127" s="29"/>
      <c r="F2127" s="30"/>
      <c r="G2127" s="29"/>
      <c r="H2127" s="29"/>
      <c r="I2127" s="30"/>
      <c r="J2127" s="30"/>
      <c r="K2127" s="31"/>
      <c r="N2127" s="88"/>
      <c r="O2127" s="88"/>
      <c r="P2127" s="89"/>
      <c r="Q2127" s="89"/>
      <c r="R2127" s="89"/>
    </row>
    <row r="2128" spans="1:18" ht="38.25" customHeight="1">
      <c r="B2128" s="28"/>
      <c r="C2128" s="29"/>
      <c r="D2128" s="29"/>
      <c r="E2128" s="29"/>
      <c r="F2128" s="30"/>
      <c r="G2128" s="29"/>
      <c r="H2128" s="29"/>
      <c r="I2128" s="30"/>
      <c r="J2128" s="30"/>
      <c r="K2128" s="31"/>
      <c r="N2128" s="88"/>
      <c r="O2128" s="88"/>
      <c r="P2128" s="92"/>
      <c r="Q2128" s="92"/>
      <c r="R2128" s="92"/>
    </row>
    <row r="2129" spans="1:18" ht="38.25" customHeight="1">
      <c r="B2129" s="28"/>
      <c r="C2129" s="29"/>
      <c r="D2129" s="29"/>
      <c r="E2129" s="29"/>
      <c r="F2129" s="30"/>
      <c r="G2129" s="29"/>
      <c r="H2129" s="29"/>
      <c r="I2129" s="30"/>
      <c r="J2129" s="30"/>
      <c r="K2129" s="31"/>
      <c r="N2129" s="88"/>
      <c r="O2129" s="88"/>
      <c r="P2129" s="92"/>
      <c r="Q2129" s="92"/>
      <c r="R2129" s="92"/>
    </row>
    <row r="2130" spans="1:18" ht="38.25" customHeight="1">
      <c r="B2130" s="28"/>
      <c r="C2130" s="29"/>
      <c r="D2130" s="29"/>
      <c r="E2130" s="29"/>
      <c r="F2130" s="30"/>
      <c r="G2130" s="29"/>
      <c r="H2130" s="29"/>
      <c r="I2130" s="30"/>
      <c r="J2130" s="30"/>
      <c r="K2130" s="31"/>
      <c r="N2130" s="88"/>
      <c r="O2130" s="88"/>
      <c r="P2130" s="92"/>
      <c r="Q2130" s="92"/>
      <c r="R2130" s="92"/>
    </row>
    <row r="2131" spans="1:18" ht="38.25" customHeight="1">
      <c r="B2131" s="28"/>
      <c r="C2131" s="29"/>
      <c r="D2131" s="29"/>
      <c r="E2131" s="29"/>
      <c r="F2131" s="30"/>
      <c r="G2131" s="29"/>
      <c r="H2131" s="29"/>
      <c r="I2131" s="30"/>
      <c r="J2131" s="30"/>
      <c r="K2131" s="31"/>
      <c r="N2131" s="88"/>
      <c r="O2131" s="88"/>
      <c r="P2131" s="92"/>
      <c r="Q2131" s="92"/>
      <c r="R2131" s="92"/>
    </row>
    <row r="2132" spans="1:18" ht="38.25" customHeight="1">
      <c r="B2132" s="28"/>
      <c r="C2132" s="29"/>
      <c r="D2132" s="29"/>
      <c r="E2132" s="29"/>
      <c r="F2132" s="30"/>
      <c r="G2132" s="29"/>
      <c r="H2132" s="29"/>
      <c r="I2132" s="30"/>
      <c r="J2132" s="30"/>
      <c r="K2132" s="31"/>
      <c r="Q2132" s="3"/>
      <c r="R2132" s="3"/>
    </row>
    <row r="2133" spans="1:18" ht="38.25" customHeight="1">
      <c r="B2133" s="28"/>
      <c r="C2133" s="29"/>
      <c r="D2133" s="29"/>
      <c r="E2133" s="29"/>
      <c r="F2133" s="30"/>
      <c r="G2133" s="29"/>
      <c r="H2133" s="29"/>
      <c r="I2133" s="30"/>
      <c r="J2133" s="30"/>
      <c r="K2133" s="31"/>
    </row>
    <row r="2134" spans="1:18" ht="38.25" customHeight="1">
      <c r="B2134" s="28"/>
      <c r="C2134" s="29"/>
      <c r="D2134" s="29"/>
      <c r="E2134" s="29"/>
      <c r="F2134" s="30"/>
      <c r="G2134" s="29"/>
      <c r="H2134" s="29"/>
      <c r="I2134" s="30"/>
      <c r="J2134" s="30"/>
      <c r="K2134" s="31"/>
    </row>
    <row r="2135" spans="1:18" ht="38.25" customHeight="1">
      <c r="B2135" s="28"/>
      <c r="C2135" s="29"/>
      <c r="D2135" s="29"/>
      <c r="E2135" s="29"/>
      <c r="F2135" s="30"/>
      <c r="G2135" s="29"/>
      <c r="H2135" s="29"/>
      <c r="I2135" s="30"/>
      <c r="J2135" s="30"/>
      <c r="K2135" s="31"/>
    </row>
    <row r="2136" spans="1:18" ht="38.25" customHeight="1">
      <c r="B2136" s="28"/>
      <c r="C2136" s="29"/>
      <c r="D2136" s="29"/>
      <c r="E2136" s="29"/>
      <c r="F2136" s="30"/>
      <c r="G2136" s="29"/>
      <c r="H2136" s="29"/>
      <c r="I2136" s="30"/>
      <c r="J2136" s="30"/>
      <c r="K2136" s="31"/>
    </row>
    <row r="2137" spans="1:18" ht="38.25" customHeight="1">
      <c r="B2137" s="28"/>
      <c r="C2137" s="29"/>
      <c r="D2137" s="29"/>
      <c r="E2137" s="29"/>
      <c r="F2137" s="30"/>
      <c r="G2137" s="29"/>
      <c r="H2137" s="29"/>
      <c r="I2137" s="30"/>
      <c r="J2137" s="30"/>
      <c r="K2137" s="31"/>
    </row>
    <row r="2138" spans="1:18" ht="38.25" customHeight="1">
      <c r="B2138" s="28"/>
      <c r="C2138" s="29"/>
      <c r="D2138" s="29"/>
      <c r="E2138" s="29"/>
      <c r="F2138" s="30"/>
      <c r="G2138" s="29"/>
      <c r="H2138" s="29"/>
      <c r="I2138" s="30"/>
      <c r="J2138" s="30"/>
      <c r="K2138" s="31"/>
    </row>
    <row r="2139" spans="1:18" ht="38.25" customHeight="1">
      <c r="B2139" s="28"/>
      <c r="C2139" s="29"/>
      <c r="D2139" s="29"/>
      <c r="E2139" s="29"/>
      <c r="F2139" s="30"/>
      <c r="G2139" s="29"/>
      <c r="H2139" s="29"/>
      <c r="I2139" s="30"/>
      <c r="J2139" s="30"/>
      <c r="K2139" s="31"/>
    </row>
    <row r="2140" spans="1:18" ht="38.25" customHeight="1">
      <c r="B2140" s="28"/>
      <c r="C2140" s="29"/>
      <c r="D2140" s="29"/>
      <c r="E2140" s="29"/>
      <c r="F2140" s="30"/>
      <c r="G2140" s="29"/>
      <c r="H2140" s="29"/>
      <c r="I2140" s="30"/>
      <c r="J2140" s="30"/>
      <c r="K2140" s="31"/>
    </row>
    <row r="2141" spans="1:18" ht="38.25" customHeight="1">
      <c r="B2141" s="28"/>
      <c r="C2141" s="29"/>
      <c r="D2141" s="29"/>
      <c r="E2141" s="29"/>
      <c r="F2141" s="30"/>
      <c r="G2141" s="29"/>
      <c r="H2141" s="29"/>
      <c r="I2141" s="30"/>
      <c r="J2141" s="30"/>
      <c r="K2141" s="31"/>
    </row>
    <row r="2142" spans="1:18" ht="38.25" customHeight="1">
      <c r="B2142" s="32"/>
      <c r="C2142" s="33"/>
      <c r="D2142" s="33"/>
      <c r="E2142" s="33"/>
      <c r="F2142" s="34"/>
      <c r="G2142" s="33"/>
      <c r="H2142" s="33"/>
      <c r="I2142" s="34"/>
      <c r="J2142" s="34"/>
      <c r="K2142" s="35"/>
    </row>
    <row r="2143" spans="1:18" s="8" customFormat="1" ht="24.75" customHeight="1">
      <c r="A2143" s="36"/>
      <c r="B2143" s="93" t="str">
        <f>IF(ISBLANK($P$12),"",$P$12)</f>
        <v/>
      </c>
      <c r="C2143" s="94"/>
      <c r="D2143" s="94"/>
      <c r="E2143" s="94"/>
      <c r="F2143" s="94"/>
      <c r="G2143" s="37"/>
      <c r="H2143" s="84"/>
      <c r="I2143" s="84"/>
      <c r="J2143" s="84"/>
      <c r="K2143" s="85"/>
      <c r="L2143" s="38"/>
      <c r="M2143" s="2"/>
      <c r="P2143" s="9"/>
    </row>
    <row r="2144" spans="1:18" ht="23.1" customHeight="1">
      <c r="B2144" s="86" t="str">
        <f>IF(ISBLANK(P$19),"",P$19)</f>
        <v/>
      </c>
      <c r="C2144" s="87"/>
      <c r="D2144" s="87"/>
      <c r="E2144" s="87"/>
      <c r="F2144" s="87"/>
      <c r="G2144" s="87"/>
      <c r="H2144" s="87"/>
      <c r="I2144" s="87"/>
      <c r="J2144" s="87"/>
      <c r="K2144" s="87"/>
    </row>
    <row r="2145" spans="1:18" ht="12.75" customHeight="1"/>
    <row r="2146" spans="1:18" s="8" customFormat="1" ht="30" customHeight="1">
      <c r="A2146" s="4"/>
      <c r="B2146" s="115" t="s">
        <v>16</v>
      </c>
      <c r="C2146" s="116"/>
      <c r="D2146" s="117" t="str">
        <f>$P$8</f>
        <v>Budowa sali gimnastycznej wraz z łącznikiem</v>
      </c>
      <c r="E2146" s="118"/>
      <c r="F2146" s="118"/>
      <c r="G2146" s="118"/>
      <c r="H2146" s="118"/>
      <c r="I2146" s="119"/>
      <c r="J2146" s="97"/>
      <c r="K2146" s="98"/>
      <c r="L2146" s="5"/>
      <c r="M2146" s="2"/>
      <c r="N2146" s="6"/>
      <c r="O2146" s="6"/>
      <c r="P2146" s="7"/>
      <c r="Q2146" s="6"/>
    </row>
    <row r="2147" spans="1:18" s="8" customFormat="1" ht="19.5" customHeight="1">
      <c r="A2147" s="4"/>
      <c r="B2147" s="101" t="s">
        <v>17</v>
      </c>
      <c r="C2147" s="102"/>
      <c r="D2147" s="103" t="str">
        <f>$P$9</f>
        <v>ZBROJENIE ELEMENTÓW W POZIOMIE +3.20, +4.50</v>
      </c>
      <c r="E2147" s="103"/>
      <c r="F2147" s="103"/>
      <c r="G2147" s="103"/>
      <c r="H2147" s="103"/>
      <c r="I2147" s="104"/>
      <c r="J2147" s="99"/>
      <c r="K2147" s="100"/>
      <c r="L2147" s="5"/>
      <c r="M2147" s="2"/>
      <c r="P2147" s="9"/>
    </row>
    <row r="2148" spans="1:18" s="8" customFormat="1" ht="19.5" customHeight="1">
      <c r="A2148" s="4"/>
      <c r="B2148" s="105" t="str">
        <f>$P$11</f>
        <v>16.12.2024</v>
      </c>
      <c r="C2148" s="106"/>
      <c r="D2148" s="120" t="s">
        <v>18</v>
      </c>
      <c r="E2148" s="121"/>
      <c r="F2148" s="122" t="str">
        <f>$P$10</f>
        <v>PW-K-1002</v>
      </c>
      <c r="G2148" s="123"/>
      <c r="H2148" s="123"/>
      <c r="I2148" s="124"/>
      <c r="J2148" s="39">
        <f>(ROW(A2148)-4)/32</f>
        <v>67</v>
      </c>
      <c r="K2148" s="40">
        <f>$P$13</f>
        <v>6</v>
      </c>
      <c r="L2148" s="5"/>
      <c r="M2148" s="2"/>
      <c r="P2148" s="9"/>
    </row>
    <row r="2149" spans="1:18" s="8" customFormat="1" ht="42" customHeight="1">
      <c r="A2149" s="5"/>
      <c r="B2149" s="107" t="s">
        <v>19</v>
      </c>
      <c r="C2149" s="109" t="s">
        <v>20</v>
      </c>
      <c r="D2149" s="111" t="s">
        <v>21</v>
      </c>
      <c r="E2149" s="10" t="s">
        <v>22</v>
      </c>
      <c r="F2149" s="11" t="s">
        <v>23</v>
      </c>
      <c r="G2149" s="113" t="s">
        <v>24</v>
      </c>
      <c r="H2149" s="114"/>
      <c r="I2149" s="11" t="s">
        <v>25</v>
      </c>
      <c r="J2149" s="11" t="s">
        <v>26</v>
      </c>
      <c r="K2149" s="12" t="s">
        <v>27</v>
      </c>
      <c r="L2149" s="5"/>
      <c r="M2149" s="2"/>
      <c r="P2149" s="9"/>
    </row>
    <row r="2150" spans="1:18" s="8" customFormat="1" ht="22.5" customHeight="1">
      <c r="A2150" s="13"/>
      <c r="B2150" s="108"/>
      <c r="C2150" s="110"/>
      <c r="D2150" s="112"/>
      <c r="E2150" s="14" t="str">
        <f>$P$15</f>
        <v>B500SP</v>
      </c>
      <c r="F2150" s="15" t="s">
        <v>28</v>
      </c>
      <c r="G2150" s="16" t="s">
        <v>29</v>
      </c>
      <c r="H2150" s="16" t="s">
        <v>30</v>
      </c>
      <c r="I2150" s="16" t="s">
        <v>31</v>
      </c>
      <c r="J2150" s="16" t="s">
        <v>32</v>
      </c>
      <c r="K2150" s="17" t="s">
        <v>33</v>
      </c>
      <c r="L2150" s="13"/>
      <c r="M2150" s="2"/>
      <c r="N2150" s="18"/>
      <c r="O2150" s="18"/>
      <c r="P2150" s="19"/>
      <c r="Q2150" s="18"/>
    </row>
    <row r="2151" spans="1:18" s="5" customFormat="1" ht="19.5" customHeight="1">
      <c r="B2151" s="20">
        <v>1</v>
      </c>
      <c r="C2151" s="21">
        <v>2</v>
      </c>
      <c r="D2151" s="22">
        <v>3</v>
      </c>
      <c r="E2151" s="21">
        <v>5</v>
      </c>
      <c r="F2151" s="21">
        <v>6</v>
      </c>
      <c r="G2151" s="21">
        <v>7</v>
      </c>
      <c r="H2151" s="21">
        <v>8</v>
      </c>
      <c r="I2151" s="21">
        <v>9</v>
      </c>
      <c r="J2151" s="21">
        <v>10</v>
      </c>
      <c r="K2151" s="23">
        <v>11</v>
      </c>
      <c r="M2151" s="2"/>
      <c r="N2151" s="95"/>
      <c r="O2151" s="95"/>
      <c r="P2151" s="95"/>
      <c r="Q2151" s="95"/>
      <c r="R2151" s="95"/>
    </row>
    <row r="2152" spans="1:18" ht="38.25" customHeight="1">
      <c r="B2152" s="24"/>
      <c r="C2152" s="25"/>
      <c r="D2152" s="25"/>
      <c r="E2152" s="25"/>
      <c r="F2152" s="26"/>
      <c r="G2152" s="25"/>
      <c r="H2152" s="25"/>
      <c r="I2152" s="26"/>
      <c r="J2152" s="26"/>
      <c r="K2152" s="27"/>
      <c r="N2152" s="96"/>
      <c r="O2152" s="88"/>
      <c r="P2152" s="89"/>
      <c r="Q2152" s="89"/>
      <c r="R2152" s="89"/>
    </row>
    <row r="2153" spans="1:18" ht="38.25" customHeight="1">
      <c r="B2153" s="28"/>
      <c r="C2153" s="29"/>
      <c r="D2153" s="29"/>
      <c r="E2153" s="29"/>
      <c r="F2153" s="30"/>
      <c r="G2153" s="29"/>
      <c r="H2153" s="29"/>
      <c r="I2153" s="30"/>
      <c r="J2153" s="30"/>
      <c r="K2153" s="31"/>
      <c r="N2153" s="88"/>
      <c r="O2153" s="88"/>
      <c r="P2153" s="89"/>
      <c r="Q2153" s="89"/>
      <c r="R2153" s="89"/>
    </row>
    <row r="2154" spans="1:18" ht="38.25" customHeight="1">
      <c r="B2154" s="28"/>
      <c r="C2154" s="29"/>
      <c r="D2154" s="29"/>
      <c r="E2154" s="29"/>
      <c r="F2154" s="30"/>
      <c r="G2154" s="29"/>
      <c r="H2154" s="29"/>
      <c r="I2154" s="30"/>
      <c r="J2154" s="30"/>
      <c r="K2154" s="31"/>
      <c r="N2154" s="88"/>
      <c r="O2154" s="88"/>
      <c r="P2154" s="89"/>
      <c r="Q2154" s="89"/>
      <c r="R2154" s="89"/>
    </row>
    <row r="2155" spans="1:18" ht="38.25" customHeight="1">
      <c r="B2155" s="28"/>
      <c r="C2155" s="29"/>
      <c r="D2155" s="29"/>
      <c r="E2155" s="29"/>
      <c r="F2155" s="30"/>
      <c r="G2155" s="29"/>
      <c r="H2155" s="29"/>
      <c r="I2155" s="30"/>
      <c r="J2155" s="30"/>
      <c r="K2155" s="31"/>
      <c r="N2155" s="88"/>
      <c r="O2155" s="88"/>
      <c r="P2155" s="90"/>
      <c r="Q2155" s="90"/>
      <c r="R2155" s="90"/>
    </row>
    <row r="2156" spans="1:18" ht="38.25" customHeight="1">
      <c r="B2156" s="28"/>
      <c r="C2156" s="29"/>
      <c r="D2156" s="29"/>
      <c r="E2156" s="29"/>
      <c r="F2156" s="30"/>
      <c r="G2156" s="29"/>
      <c r="H2156" s="29"/>
      <c r="I2156" s="30"/>
      <c r="J2156" s="30"/>
      <c r="K2156" s="31"/>
      <c r="N2156" s="88"/>
      <c r="O2156" s="88"/>
      <c r="P2156" s="91"/>
      <c r="Q2156" s="91"/>
      <c r="R2156" s="91"/>
    </row>
    <row r="2157" spans="1:18" ht="38.25" customHeight="1">
      <c r="B2157" s="28"/>
      <c r="C2157" s="29"/>
      <c r="D2157" s="29"/>
      <c r="E2157" s="29"/>
      <c r="F2157" s="30"/>
      <c r="G2157" s="29"/>
      <c r="H2157" s="29"/>
      <c r="I2157" s="30"/>
      <c r="J2157" s="30"/>
      <c r="K2157" s="31"/>
      <c r="N2157" s="88"/>
      <c r="O2157" s="88"/>
      <c r="P2157" s="89"/>
      <c r="Q2157" s="89"/>
      <c r="R2157" s="89"/>
    </row>
    <row r="2158" spans="1:18" ht="38.25" customHeight="1">
      <c r="B2158" s="28"/>
      <c r="C2158" s="29"/>
      <c r="D2158" s="29"/>
      <c r="E2158" s="29"/>
      <c r="F2158" s="30"/>
      <c r="G2158" s="29"/>
      <c r="H2158" s="29"/>
      <c r="I2158" s="30"/>
      <c r="J2158" s="30"/>
      <c r="K2158" s="31"/>
      <c r="N2158" s="88"/>
      <c r="O2158" s="88"/>
      <c r="P2158" s="89"/>
      <c r="Q2158" s="89"/>
      <c r="R2158" s="89"/>
    </row>
    <row r="2159" spans="1:18" ht="38.25" customHeight="1">
      <c r="B2159" s="28"/>
      <c r="C2159" s="29"/>
      <c r="D2159" s="29"/>
      <c r="E2159" s="29"/>
      <c r="F2159" s="30"/>
      <c r="G2159" s="29"/>
      <c r="H2159" s="29"/>
      <c r="I2159" s="30"/>
      <c r="J2159" s="30"/>
      <c r="K2159" s="31"/>
      <c r="N2159" s="88"/>
      <c r="O2159" s="88"/>
      <c r="P2159" s="89"/>
      <c r="Q2159" s="89"/>
      <c r="R2159" s="89"/>
    </row>
    <row r="2160" spans="1:18" ht="38.25" customHeight="1">
      <c r="B2160" s="28"/>
      <c r="C2160" s="29"/>
      <c r="D2160" s="29"/>
      <c r="E2160" s="29"/>
      <c r="F2160" s="30"/>
      <c r="G2160" s="29"/>
      <c r="H2160" s="29"/>
      <c r="I2160" s="30"/>
      <c r="J2160" s="30"/>
      <c r="K2160" s="31"/>
      <c r="N2160" s="88"/>
      <c r="O2160" s="88"/>
      <c r="P2160" s="92"/>
      <c r="Q2160" s="92"/>
      <c r="R2160" s="92"/>
    </row>
    <row r="2161" spans="1:18" ht="38.25" customHeight="1">
      <c r="B2161" s="28"/>
      <c r="C2161" s="29"/>
      <c r="D2161" s="29"/>
      <c r="E2161" s="29"/>
      <c r="F2161" s="30"/>
      <c r="G2161" s="29"/>
      <c r="H2161" s="29"/>
      <c r="I2161" s="30"/>
      <c r="J2161" s="30"/>
      <c r="K2161" s="31"/>
      <c r="N2161" s="88"/>
      <c r="O2161" s="88"/>
      <c r="P2161" s="92"/>
      <c r="Q2161" s="92"/>
      <c r="R2161" s="92"/>
    </row>
    <row r="2162" spans="1:18" ht="38.25" customHeight="1">
      <c r="B2162" s="28"/>
      <c r="C2162" s="29"/>
      <c r="D2162" s="29"/>
      <c r="E2162" s="29"/>
      <c r="F2162" s="30"/>
      <c r="G2162" s="29"/>
      <c r="H2162" s="29"/>
      <c r="I2162" s="30"/>
      <c r="J2162" s="30"/>
      <c r="K2162" s="31"/>
      <c r="N2162" s="88"/>
      <c r="O2162" s="88"/>
      <c r="P2162" s="92"/>
      <c r="Q2162" s="92"/>
      <c r="R2162" s="92"/>
    </row>
    <row r="2163" spans="1:18" ht="38.25" customHeight="1">
      <c r="B2163" s="28"/>
      <c r="C2163" s="29"/>
      <c r="D2163" s="29"/>
      <c r="E2163" s="29"/>
      <c r="F2163" s="30"/>
      <c r="G2163" s="29"/>
      <c r="H2163" s="29"/>
      <c r="I2163" s="30"/>
      <c r="J2163" s="30"/>
      <c r="K2163" s="31"/>
      <c r="N2163" s="88"/>
      <c r="O2163" s="88"/>
      <c r="P2163" s="92"/>
      <c r="Q2163" s="92"/>
      <c r="R2163" s="92"/>
    </row>
    <row r="2164" spans="1:18" ht="38.25" customHeight="1">
      <c r="B2164" s="28"/>
      <c r="C2164" s="29"/>
      <c r="D2164" s="29"/>
      <c r="E2164" s="29"/>
      <c r="F2164" s="30"/>
      <c r="G2164" s="29"/>
      <c r="H2164" s="29"/>
      <c r="I2164" s="30"/>
      <c r="J2164" s="30"/>
      <c r="K2164" s="31"/>
      <c r="Q2164" s="3"/>
      <c r="R2164" s="3"/>
    </row>
    <row r="2165" spans="1:18" ht="38.25" customHeight="1">
      <c r="B2165" s="28"/>
      <c r="C2165" s="29"/>
      <c r="D2165" s="29"/>
      <c r="E2165" s="29"/>
      <c r="F2165" s="30"/>
      <c r="G2165" s="29"/>
      <c r="H2165" s="29"/>
      <c r="I2165" s="30"/>
      <c r="J2165" s="30"/>
      <c r="K2165" s="31"/>
    </row>
    <row r="2166" spans="1:18" ht="38.25" customHeight="1">
      <c r="B2166" s="28"/>
      <c r="C2166" s="29"/>
      <c r="D2166" s="29"/>
      <c r="E2166" s="29"/>
      <c r="F2166" s="30"/>
      <c r="G2166" s="29"/>
      <c r="H2166" s="29"/>
      <c r="I2166" s="30"/>
      <c r="J2166" s="30"/>
      <c r="K2166" s="31"/>
    </row>
    <row r="2167" spans="1:18" ht="38.25" customHeight="1">
      <c r="B2167" s="28"/>
      <c r="C2167" s="29"/>
      <c r="D2167" s="29"/>
      <c r="E2167" s="29"/>
      <c r="F2167" s="30"/>
      <c r="G2167" s="29"/>
      <c r="H2167" s="29"/>
      <c r="I2167" s="30"/>
      <c r="J2167" s="30"/>
      <c r="K2167" s="31"/>
    </row>
    <row r="2168" spans="1:18" ht="38.25" customHeight="1">
      <c r="B2168" s="28"/>
      <c r="C2168" s="29"/>
      <c r="D2168" s="29"/>
      <c r="E2168" s="29"/>
      <c r="F2168" s="30"/>
      <c r="G2168" s="29"/>
      <c r="H2168" s="29"/>
      <c r="I2168" s="30"/>
      <c r="J2168" s="30"/>
      <c r="K2168" s="31"/>
    </row>
    <row r="2169" spans="1:18" ht="38.25" customHeight="1">
      <c r="B2169" s="28"/>
      <c r="C2169" s="29"/>
      <c r="D2169" s="29"/>
      <c r="E2169" s="29"/>
      <c r="F2169" s="30"/>
      <c r="G2169" s="29"/>
      <c r="H2169" s="29"/>
      <c r="I2169" s="30"/>
      <c r="J2169" s="30"/>
      <c r="K2169" s="31"/>
    </row>
    <row r="2170" spans="1:18" ht="38.25" customHeight="1">
      <c r="B2170" s="28"/>
      <c r="C2170" s="29"/>
      <c r="D2170" s="29"/>
      <c r="E2170" s="29"/>
      <c r="F2170" s="30"/>
      <c r="G2170" s="29"/>
      <c r="H2170" s="29"/>
      <c r="I2170" s="30"/>
      <c r="J2170" s="30"/>
      <c r="K2170" s="31"/>
    </row>
    <row r="2171" spans="1:18" ht="38.25" customHeight="1">
      <c r="B2171" s="28"/>
      <c r="C2171" s="29"/>
      <c r="D2171" s="29"/>
      <c r="E2171" s="29"/>
      <c r="F2171" s="30"/>
      <c r="G2171" s="29"/>
      <c r="H2171" s="29"/>
      <c r="I2171" s="30"/>
      <c r="J2171" s="30"/>
      <c r="K2171" s="31"/>
    </row>
    <row r="2172" spans="1:18" ht="38.25" customHeight="1">
      <c r="B2172" s="28"/>
      <c r="C2172" s="29"/>
      <c r="D2172" s="29"/>
      <c r="E2172" s="29"/>
      <c r="F2172" s="30"/>
      <c r="G2172" s="29"/>
      <c r="H2172" s="29"/>
      <c r="I2172" s="30"/>
      <c r="J2172" s="30"/>
      <c r="K2172" s="31"/>
    </row>
    <row r="2173" spans="1:18" ht="38.25" customHeight="1">
      <c r="B2173" s="28"/>
      <c r="C2173" s="29"/>
      <c r="D2173" s="29"/>
      <c r="E2173" s="29"/>
      <c r="F2173" s="30"/>
      <c r="G2173" s="29"/>
      <c r="H2173" s="29"/>
      <c r="I2173" s="30"/>
      <c r="J2173" s="30"/>
      <c r="K2173" s="31"/>
    </row>
    <row r="2174" spans="1:18" ht="38.25" customHeight="1">
      <c r="B2174" s="32"/>
      <c r="C2174" s="33"/>
      <c r="D2174" s="33"/>
      <c r="E2174" s="33"/>
      <c r="F2174" s="34"/>
      <c r="G2174" s="33"/>
      <c r="H2174" s="33"/>
      <c r="I2174" s="34"/>
      <c r="J2174" s="34"/>
      <c r="K2174" s="35"/>
    </row>
    <row r="2175" spans="1:18" s="8" customFormat="1" ht="24.75" customHeight="1">
      <c r="A2175" s="36"/>
      <c r="B2175" s="93" t="str">
        <f>IF(ISBLANK($P$12),"",$P$12)</f>
        <v/>
      </c>
      <c r="C2175" s="94"/>
      <c r="D2175" s="94"/>
      <c r="E2175" s="94"/>
      <c r="F2175" s="94"/>
      <c r="G2175" s="37"/>
      <c r="H2175" s="84"/>
      <c r="I2175" s="84"/>
      <c r="J2175" s="84"/>
      <c r="K2175" s="85"/>
      <c r="L2175" s="38"/>
      <c r="M2175" s="2"/>
      <c r="P2175" s="9"/>
    </row>
    <row r="2176" spans="1:18" ht="23.1" customHeight="1">
      <c r="B2176" s="86" t="str">
        <f>IF(ISBLANK(P$19),"",P$19)</f>
        <v/>
      </c>
      <c r="C2176" s="87"/>
      <c r="D2176" s="87"/>
      <c r="E2176" s="87"/>
      <c r="F2176" s="87"/>
      <c r="G2176" s="87"/>
      <c r="H2176" s="87"/>
      <c r="I2176" s="87"/>
      <c r="J2176" s="87"/>
      <c r="K2176" s="87"/>
    </row>
    <row r="2177" spans="1:18" ht="12.75" customHeight="1"/>
    <row r="2178" spans="1:18" s="8" customFormat="1" ht="30" customHeight="1">
      <c r="A2178" s="4"/>
      <c r="B2178" s="115" t="s">
        <v>16</v>
      </c>
      <c r="C2178" s="116"/>
      <c r="D2178" s="117" t="str">
        <f>$P$8</f>
        <v>Budowa sali gimnastycznej wraz z łącznikiem</v>
      </c>
      <c r="E2178" s="118"/>
      <c r="F2178" s="118"/>
      <c r="G2178" s="118"/>
      <c r="H2178" s="118"/>
      <c r="I2178" s="119"/>
      <c r="J2178" s="97"/>
      <c r="K2178" s="98"/>
      <c r="L2178" s="5"/>
      <c r="M2178" s="2"/>
      <c r="N2178" s="6"/>
      <c r="O2178" s="6"/>
      <c r="P2178" s="7"/>
      <c r="Q2178" s="6"/>
    </row>
    <row r="2179" spans="1:18" s="8" customFormat="1" ht="19.5" customHeight="1">
      <c r="A2179" s="4"/>
      <c r="B2179" s="101" t="s">
        <v>17</v>
      </c>
      <c r="C2179" s="102"/>
      <c r="D2179" s="103" t="str">
        <f>$P$9</f>
        <v>ZBROJENIE ELEMENTÓW W POZIOMIE +3.20, +4.50</v>
      </c>
      <c r="E2179" s="103"/>
      <c r="F2179" s="103"/>
      <c r="G2179" s="103"/>
      <c r="H2179" s="103"/>
      <c r="I2179" s="104"/>
      <c r="J2179" s="99"/>
      <c r="K2179" s="100"/>
      <c r="L2179" s="5"/>
      <c r="M2179" s="2"/>
      <c r="P2179" s="9"/>
    </row>
    <row r="2180" spans="1:18" s="8" customFormat="1" ht="19.5" customHeight="1">
      <c r="A2180" s="4"/>
      <c r="B2180" s="105" t="str">
        <f>$P$11</f>
        <v>16.12.2024</v>
      </c>
      <c r="C2180" s="106"/>
      <c r="D2180" s="120" t="s">
        <v>18</v>
      </c>
      <c r="E2180" s="121"/>
      <c r="F2180" s="122" t="str">
        <f>$P$10</f>
        <v>PW-K-1002</v>
      </c>
      <c r="G2180" s="123"/>
      <c r="H2180" s="123"/>
      <c r="I2180" s="124"/>
      <c r="J2180" s="39">
        <f>(ROW(A2180)-4)/32</f>
        <v>68</v>
      </c>
      <c r="K2180" s="40">
        <f>$P$13</f>
        <v>6</v>
      </c>
      <c r="L2180" s="5"/>
      <c r="M2180" s="2"/>
      <c r="P2180" s="9"/>
    </row>
    <row r="2181" spans="1:18" s="8" customFormat="1" ht="42" customHeight="1">
      <c r="A2181" s="5"/>
      <c r="B2181" s="107" t="s">
        <v>19</v>
      </c>
      <c r="C2181" s="109" t="s">
        <v>20</v>
      </c>
      <c r="D2181" s="111" t="s">
        <v>21</v>
      </c>
      <c r="E2181" s="10" t="s">
        <v>22</v>
      </c>
      <c r="F2181" s="11" t="s">
        <v>23</v>
      </c>
      <c r="G2181" s="113" t="s">
        <v>24</v>
      </c>
      <c r="H2181" s="114"/>
      <c r="I2181" s="11" t="s">
        <v>25</v>
      </c>
      <c r="J2181" s="11" t="s">
        <v>26</v>
      </c>
      <c r="K2181" s="12" t="s">
        <v>27</v>
      </c>
      <c r="L2181" s="5"/>
      <c r="M2181" s="2"/>
      <c r="P2181" s="9"/>
    </row>
    <row r="2182" spans="1:18" s="8" customFormat="1" ht="22.5" customHeight="1">
      <c r="A2182" s="13"/>
      <c r="B2182" s="108"/>
      <c r="C2182" s="110"/>
      <c r="D2182" s="112"/>
      <c r="E2182" s="14" t="str">
        <f>$P$15</f>
        <v>B500SP</v>
      </c>
      <c r="F2182" s="15" t="s">
        <v>28</v>
      </c>
      <c r="G2182" s="16" t="s">
        <v>29</v>
      </c>
      <c r="H2182" s="16" t="s">
        <v>30</v>
      </c>
      <c r="I2182" s="16" t="s">
        <v>31</v>
      </c>
      <c r="J2182" s="16" t="s">
        <v>32</v>
      </c>
      <c r="K2182" s="17" t="s">
        <v>33</v>
      </c>
      <c r="L2182" s="13"/>
      <c r="M2182" s="2"/>
      <c r="N2182" s="18"/>
      <c r="O2182" s="18"/>
      <c r="P2182" s="19"/>
      <c r="Q2182" s="18"/>
    </row>
    <row r="2183" spans="1:18" s="5" customFormat="1" ht="19.5" customHeight="1">
      <c r="B2183" s="20">
        <v>1</v>
      </c>
      <c r="C2183" s="21">
        <v>2</v>
      </c>
      <c r="D2183" s="22">
        <v>3</v>
      </c>
      <c r="E2183" s="21">
        <v>5</v>
      </c>
      <c r="F2183" s="21">
        <v>6</v>
      </c>
      <c r="G2183" s="21">
        <v>7</v>
      </c>
      <c r="H2183" s="21">
        <v>8</v>
      </c>
      <c r="I2183" s="21">
        <v>9</v>
      </c>
      <c r="J2183" s="21">
        <v>10</v>
      </c>
      <c r="K2183" s="23">
        <v>11</v>
      </c>
      <c r="M2183" s="2"/>
      <c r="N2183" s="95"/>
      <c r="O2183" s="95"/>
      <c r="P2183" s="95"/>
      <c r="Q2183" s="95"/>
      <c r="R2183" s="95"/>
    </row>
    <row r="2184" spans="1:18" ht="38.25" customHeight="1">
      <c r="B2184" s="24"/>
      <c r="C2184" s="25"/>
      <c r="D2184" s="25"/>
      <c r="E2184" s="25"/>
      <c r="F2184" s="26"/>
      <c r="G2184" s="25"/>
      <c r="H2184" s="25"/>
      <c r="I2184" s="26"/>
      <c r="J2184" s="26"/>
      <c r="K2184" s="27"/>
      <c r="N2184" s="96"/>
      <c r="O2184" s="88"/>
      <c r="P2184" s="89"/>
      <c r="Q2184" s="89"/>
      <c r="R2184" s="89"/>
    </row>
    <row r="2185" spans="1:18" ht="38.25" customHeight="1">
      <c r="B2185" s="28"/>
      <c r="C2185" s="29"/>
      <c r="D2185" s="29"/>
      <c r="E2185" s="29"/>
      <c r="F2185" s="30"/>
      <c r="G2185" s="29"/>
      <c r="H2185" s="29"/>
      <c r="I2185" s="30"/>
      <c r="J2185" s="30"/>
      <c r="K2185" s="31"/>
      <c r="N2185" s="88"/>
      <c r="O2185" s="88"/>
      <c r="P2185" s="89"/>
      <c r="Q2185" s="89"/>
      <c r="R2185" s="89"/>
    </row>
    <row r="2186" spans="1:18" ht="38.25" customHeight="1">
      <c r="B2186" s="28"/>
      <c r="C2186" s="29"/>
      <c r="D2186" s="29"/>
      <c r="E2186" s="29"/>
      <c r="F2186" s="30"/>
      <c r="G2186" s="29"/>
      <c r="H2186" s="29"/>
      <c r="I2186" s="30"/>
      <c r="J2186" s="30"/>
      <c r="K2186" s="31"/>
      <c r="N2186" s="88"/>
      <c r="O2186" s="88"/>
      <c r="P2186" s="89"/>
      <c r="Q2186" s="89"/>
      <c r="R2186" s="89"/>
    </row>
    <row r="2187" spans="1:18" ht="38.25" customHeight="1">
      <c r="B2187" s="28"/>
      <c r="C2187" s="29"/>
      <c r="D2187" s="29"/>
      <c r="E2187" s="29"/>
      <c r="F2187" s="30"/>
      <c r="G2187" s="29"/>
      <c r="H2187" s="29"/>
      <c r="I2187" s="30"/>
      <c r="J2187" s="30"/>
      <c r="K2187" s="31"/>
      <c r="N2187" s="88"/>
      <c r="O2187" s="88"/>
      <c r="P2187" s="90"/>
      <c r="Q2187" s="90"/>
      <c r="R2187" s="90"/>
    </row>
    <row r="2188" spans="1:18" ht="38.25" customHeight="1">
      <c r="B2188" s="28"/>
      <c r="C2188" s="29"/>
      <c r="D2188" s="29"/>
      <c r="E2188" s="29"/>
      <c r="F2188" s="30"/>
      <c r="G2188" s="29"/>
      <c r="H2188" s="29"/>
      <c r="I2188" s="30"/>
      <c r="J2188" s="30"/>
      <c r="K2188" s="31"/>
      <c r="N2188" s="88"/>
      <c r="O2188" s="88"/>
      <c r="P2188" s="91"/>
      <c r="Q2188" s="91"/>
      <c r="R2188" s="91"/>
    </row>
    <row r="2189" spans="1:18" ht="38.25" customHeight="1">
      <c r="B2189" s="28"/>
      <c r="C2189" s="29"/>
      <c r="D2189" s="29"/>
      <c r="E2189" s="29"/>
      <c r="F2189" s="30"/>
      <c r="G2189" s="29"/>
      <c r="H2189" s="29"/>
      <c r="I2189" s="30"/>
      <c r="J2189" s="30"/>
      <c r="K2189" s="31"/>
      <c r="N2189" s="88"/>
      <c r="O2189" s="88"/>
      <c r="P2189" s="89"/>
      <c r="Q2189" s="89"/>
      <c r="R2189" s="89"/>
    </row>
    <row r="2190" spans="1:18" ht="38.25" customHeight="1">
      <c r="B2190" s="28"/>
      <c r="C2190" s="29"/>
      <c r="D2190" s="29"/>
      <c r="E2190" s="29"/>
      <c r="F2190" s="30"/>
      <c r="G2190" s="29"/>
      <c r="H2190" s="29"/>
      <c r="I2190" s="30"/>
      <c r="J2190" s="30"/>
      <c r="K2190" s="31"/>
      <c r="N2190" s="88"/>
      <c r="O2190" s="88"/>
      <c r="P2190" s="89"/>
      <c r="Q2190" s="89"/>
      <c r="R2190" s="89"/>
    </row>
    <row r="2191" spans="1:18" ht="38.25" customHeight="1">
      <c r="B2191" s="28"/>
      <c r="C2191" s="29"/>
      <c r="D2191" s="29"/>
      <c r="E2191" s="29"/>
      <c r="F2191" s="30"/>
      <c r="G2191" s="29"/>
      <c r="H2191" s="29"/>
      <c r="I2191" s="30"/>
      <c r="J2191" s="30"/>
      <c r="K2191" s="31"/>
      <c r="N2191" s="88"/>
      <c r="O2191" s="88"/>
      <c r="P2191" s="89"/>
      <c r="Q2191" s="89"/>
      <c r="R2191" s="89"/>
    </row>
    <row r="2192" spans="1:18" ht="38.25" customHeight="1">
      <c r="B2192" s="28"/>
      <c r="C2192" s="29"/>
      <c r="D2192" s="29"/>
      <c r="E2192" s="29"/>
      <c r="F2192" s="30"/>
      <c r="G2192" s="29"/>
      <c r="H2192" s="29"/>
      <c r="I2192" s="30"/>
      <c r="J2192" s="30"/>
      <c r="K2192" s="31"/>
      <c r="N2192" s="88"/>
      <c r="O2192" s="88"/>
      <c r="P2192" s="92"/>
      <c r="Q2192" s="92"/>
      <c r="R2192" s="92"/>
    </row>
    <row r="2193" spans="1:18" ht="38.25" customHeight="1">
      <c r="B2193" s="28"/>
      <c r="C2193" s="29"/>
      <c r="D2193" s="29"/>
      <c r="E2193" s="29"/>
      <c r="F2193" s="30"/>
      <c r="G2193" s="29"/>
      <c r="H2193" s="29"/>
      <c r="I2193" s="30"/>
      <c r="J2193" s="30"/>
      <c r="K2193" s="31"/>
      <c r="N2193" s="88"/>
      <c r="O2193" s="88"/>
      <c r="P2193" s="92"/>
      <c r="Q2193" s="92"/>
      <c r="R2193" s="92"/>
    </row>
    <row r="2194" spans="1:18" ht="38.25" customHeight="1">
      <c r="B2194" s="28"/>
      <c r="C2194" s="29"/>
      <c r="D2194" s="29"/>
      <c r="E2194" s="29"/>
      <c r="F2194" s="30"/>
      <c r="G2194" s="29"/>
      <c r="H2194" s="29"/>
      <c r="I2194" s="30"/>
      <c r="J2194" s="30"/>
      <c r="K2194" s="31"/>
      <c r="N2194" s="88"/>
      <c r="O2194" s="88"/>
      <c r="P2194" s="92"/>
      <c r="Q2194" s="92"/>
      <c r="R2194" s="92"/>
    </row>
    <row r="2195" spans="1:18" ht="38.25" customHeight="1">
      <c r="B2195" s="28"/>
      <c r="C2195" s="29"/>
      <c r="D2195" s="29"/>
      <c r="E2195" s="29"/>
      <c r="F2195" s="30"/>
      <c r="G2195" s="29"/>
      <c r="H2195" s="29"/>
      <c r="I2195" s="30"/>
      <c r="J2195" s="30"/>
      <c r="K2195" s="31"/>
      <c r="N2195" s="88"/>
      <c r="O2195" s="88"/>
      <c r="P2195" s="92"/>
      <c r="Q2195" s="92"/>
      <c r="R2195" s="92"/>
    </row>
    <row r="2196" spans="1:18" ht="38.25" customHeight="1">
      <c r="B2196" s="28"/>
      <c r="C2196" s="29"/>
      <c r="D2196" s="29"/>
      <c r="E2196" s="29"/>
      <c r="F2196" s="30"/>
      <c r="G2196" s="29"/>
      <c r="H2196" s="29"/>
      <c r="I2196" s="30"/>
      <c r="J2196" s="30"/>
      <c r="K2196" s="31"/>
      <c r="Q2196" s="3"/>
      <c r="R2196" s="3"/>
    </row>
    <row r="2197" spans="1:18" ht="38.25" customHeight="1">
      <c r="B2197" s="28"/>
      <c r="C2197" s="29"/>
      <c r="D2197" s="29"/>
      <c r="E2197" s="29"/>
      <c r="F2197" s="30"/>
      <c r="G2197" s="29"/>
      <c r="H2197" s="29"/>
      <c r="I2197" s="30"/>
      <c r="J2197" s="30"/>
      <c r="K2197" s="31"/>
    </row>
    <row r="2198" spans="1:18" ht="38.25" customHeight="1">
      <c r="B2198" s="28"/>
      <c r="C2198" s="29"/>
      <c r="D2198" s="29"/>
      <c r="E2198" s="29"/>
      <c r="F2198" s="30"/>
      <c r="G2198" s="29"/>
      <c r="H2198" s="29"/>
      <c r="I2198" s="30"/>
      <c r="J2198" s="30"/>
      <c r="K2198" s="31"/>
    </row>
    <row r="2199" spans="1:18" ht="38.25" customHeight="1">
      <c r="B2199" s="28"/>
      <c r="C2199" s="29"/>
      <c r="D2199" s="29"/>
      <c r="E2199" s="29"/>
      <c r="F2199" s="30"/>
      <c r="G2199" s="29"/>
      <c r="H2199" s="29"/>
      <c r="I2199" s="30"/>
      <c r="J2199" s="30"/>
      <c r="K2199" s="31"/>
    </row>
    <row r="2200" spans="1:18" ht="38.25" customHeight="1">
      <c r="B2200" s="28"/>
      <c r="C2200" s="29"/>
      <c r="D2200" s="29"/>
      <c r="E2200" s="29"/>
      <c r="F2200" s="30"/>
      <c r="G2200" s="29"/>
      <c r="H2200" s="29"/>
      <c r="I2200" s="30"/>
      <c r="J2200" s="30"/>
      <c r="K2200" s="31"/>
    </row>
    <row r="2201" spans="1:18" ht="38.25" customHeight="1">
      <c r="B2201" s="28"/>
      <c r="C2201" s="29"/>
      <c r="D2201" s="29"/>
      <c r="E2201" s="29"/>
      <c r="F2201" s="30"/>
      <c r="G2201" s="29"/>
      <c r="H2201" s="29"/>
      <c r="I2201" s="30"/>
      <c r="J2201" s="30"/>
      <c r="K2201" s="31"/>
    </row>
    <row r="2202" spans="1:18" ht="38.25" customHeight="1">
      <c r="B2202" s="28"/>
      <c r="C2202" s="29"/>
      <c r="D2202" s="29"/>
      <c r="E2202" s="29"/>
      <c r="F2202" s="30"/>
      <c r="G2202" s="29"/>
      <c r="H2202" s="29"/>
      <c r="I2202" s="30"/>
      <c r="J2202" s="30"/>
      <c r="K2202" s="31"/>
    </row>
    <row r="2203" spans="1:18" ht="38.25" customHeight="1">
      <c r="B2203" s="28"/>
      <c r="C2203" s="29"/>
      <c r="D2203" s="29"/>
      <c r="E2203" s="29"/>
      <c r="F2203" s="30"/>
      <c r="G2203" s="29"/>
      <c r="H2203" s="29"/>
      <c r="I2203" s="30"/>
      <c r="J2203" s="30"/>
      <c r="K2203" s="31"/>
    </row>
    <row r="2204" spans="1:18" ht="38.25" customHeight="1">
      <c r="B2204" s="28"/>
      <c r="C2204" s="29"/>
      <c r="D2204" s="29"/>
      <c r="E2204" s="29"/>
      <c r="F2204" s="30"/>
      <c r="G2204" s="29"/>
      <c r="H2204" s="29"/>
      <c r="I2204" s="30"/>
      <c r="J2204" s="30"/>
      <c r="K2204" s="31"/>
    </row>
    <row r="2205" spans="1:18" ht="38.25" customHeight="1">
      <c r="B2205" s="28"/>
      <c r="C2205" s="29"/>
      <c r="D2205" s="29"/>
      <c r="E2205" s="29"/>
      <c r="F2205" s="30"/>
      <c r="G2205" s="29"/>
      <c r="H2205" s="29"/>
      <c r="I2205" s="30"/>
      <c r="J2205" s="30"/>
      <c r="K2205" s="31"/>
    </row>
    <row r="2206" spans="1:18" ht="38.25" customHeight="1">
      <c r="B2206" s="32"/>
      <c r="C2206" s="33"/>
      <c r="D2206" s="33"/>
      <c r="E2206" s="33"/>
      <c r="F2206" s="34"/>
      <c r="G2206" s="33"/>
      <c r="H2206" s="33"/>
      <c r="I2206" s="34"/>
      <c r="J2206" s="34"/>
      <c r="K2206" s="35"/>
    </row>
    <row r="2207" spans="1:18" s="8" customFormat="1" ht="24.75" customHeight="1">
      <c r="A2207" s="36"/>
      <c r="B2207" s="93" t="str">
        <f>IF(ISBLANK($P$12),"",$P$12)</f>
        <v/>
      </c>
      <c r="C2207" s="94"/>
      <c r="D2207" s="94"/>
      <c r="E2207" s="94"/>
      <c r="F2207" s="94"/>
      <c r="G2207" s="37"/>
      <c r="H2207" s="84"/>
      <c r="I2207" s="84"/>
      <c r="J2207" s="84"/>
      <c r="K2207" s="85"/>
      <c r="L2207" s="38"/>
      <c r="M2207" s="2"/>
      <c r="P2207" s="9"/>
    </row>
    <row r="2208" spans="1:18" ht="23.1" customHeight="1">
      <c r="B2208" s="86" t="str">
        <f>IF(ISBLANK(P$19),"",P$19)</f>
        <v/>
      </c>
      <c r="C2208" s="87"/>
      <c r="D2208" s="87"/>
      <c r="E2208" s="87"/>
      <c r="F2208" s="87"/>
      <c r="G2208" s="87"/>
      <c r="H2208" s="87"/>
      <c r="I2208" s="87"/>
      <c r="J2208" s="87"/>
      <c r="K2208" s="87"/>
    </row>
    <row r="2209" spans="1:18" ht="12.75" customHeight="1"/>
    <row r="2210" spans="1:18" s="8" customFormat="1" ht="30" customHeight="1">
      <c r="A2210" s="4"/>
      <c r="B2210" s="115" t="s">
        <v>16</v>
      </c>
      <c r="C2210" s="116"/>
      <c r="D2210" s="117" t="str">
        <f>$P$8</f>
        <v>Budowa sali gimnastycznej wraz z łącznikiem</v>
      </c>
      <c r="E2210" s="118"/>
      <c r="F2210" s="118"/>
      <c r="G2210" s="118"/>
      <c r="H2210" s="118"/>
      <c r="I2210" s="119"/>
      <c r="J2210" s="97"/>
      <c r="K2210" s="98"/>
      <c r="L2210" s="5"/>
      <c r="M2210" s="2"/>
      <c r="N2210" s="6"/>
      <c r="O2210" s="6"/>
      <c r="P2210" s="7"/>
      <c r="Q2210" s="6"/>
    </row>
    <row r="2211" spans="1:18" s="8" customFormat="1" ht="19.5" customHeight="1">
      <c r="A2211" s="4"/>
      <c r="B2211" s="101" t="s">
        <v>17</v>
      </c>
      <c r="C2211" s="102"/>
      <c r="D2211" s="103" t="str">
        <f>$P$9</f>
        <v>ZBROJENIE ELEMENTÓW W POZIOMIE +3.20, +4.50</v>
      </c>
      <c r="E2211" s="103"/>
      <c r="F2211" s="103"/>
      <c r="G2211" s="103"/>
      <c r="H2211" s="103"/>
      <c r="I2211" s="104"/>
      <c r="J2211" s="99"/>
      <c r="K2211" s="100"/>
      <c r="L2211" s="5"/>
      <c r="M2211" s="2"/>
      <c r="P2211" s="9"/>
    </row>
    <row r="2212" spans="1:18" s="8" customFormat="1" ht="19.5" customHeight="1">
      <c r="A2212" s="4"/>
      <c r="B2212" s="105" t="str">
        <f>$P$11</f>
        <v>16.12.2024</v>
      </c>
      <c r="C2212" s="106"/>
      <c r="D2212" s="120" t="s">
        <v>18</v>
      </c>
      <c r="E2212" s="121"/>
      <c r="F2212" s="122" t="str">
        <f>$P$10</f>
        <v>PW-K-1002</v>
      </c>
      <c r="G2212" s="123"/>
      <c r="H2212" s="123"/>
      <c r="I2212" s="124"/>
      <c r="J2212" s="39">
        <f>(ROW(A2212)-4)/32</f>
        <v>69</v>
      </c>
      <c r="K2212" s="40">
        <f>$P$13</f>
        <v>6</v>
      </c>
      <c r="L2212" s="5"/>
      <c r="M2212" s="2"/>
      <c r="P2212" s="9"/>
    </row>
    <row r="2213" spans="1:18" s="8" customFormat="1" ht="42" customHeight="1">
      <c r="A2213" s="5"/>
      <c r="B2213" s="107" t="s">
        <v>19</v>
      </c>
      <c r="C2213" s="109" t="s">
        <v>20</v>
      </c>
      <c r="D2213" s="111" t="s">
        <v>21</v>
      </c>
      <c r="E2213" s="10" t="s">
        <v>22</v>
      </c>
      <c r="F2213" s="11" t="s">
        <v>23</v>
      </c>
      <c r="G2213" s="113" t="s">
        <v>24</v>
      </c>
      <c r="H2213" s="114"/>
      <c r="I2213" s="11" t="s">
        <v>25</v>
      </c>
      <c r="J2213" s="11" t="s">
        <v>26</v>
      </c>
      <c r="K2213" s="12" t="s">
        <v>27</v>
      </c>
      <c r="L2213" s="5"/>
      <c r="M2213" s="2"/>
      <c r="P2213" s="9"/>
    </row>
    <row r="2214" spans="1:18" s="8" customFormat="1" ht="22.5" customHeight="1">
      <c r="A2214" s="13"/>
      <c r="B2214" s="108"/>
      <c r="C2214" s="110"/>
      <c r="D2214" s="112"/>
      <c r="E2214" s="14" t="str">
        <f>$P$15</f>
        <v>B500SP</v>
      </c>
      <c r="F2214" s="15" t="s">
        <v>28</v>
      </c>
      <c r="G2214" s="16" t="s">
        <v>29</v>
      </c>
      <c r="H2214" s="16" t="s">
        <v>30</v>
      </c>
      <c r="I2214" s="16" t="s">
        <v>31</v>
      </c>
      <c r="J2214" s="16" t="s">
        <v>32</v>
      </c>
      <c r="K2214" s="17" t="s">
        <v>33</v>
      </c>
      <c r="L2214" s="13"/>
      <c r="M2214" s="2"/>
      <c r="N2214" s="18"/>
      <c r="O2214" s="18"/>
      <c r="P2214" s="19"/>
      <c r="Q2214" s="18"/>
    </row>
    <row r="2215" spans="1:18" s="5" customFormat="1" ht="19.5" customHeight="1">
      <c r="B2215" s="20">
        <v>1</v>
      </c>
      <c r="C2215" s="21">
        <v>2</v>
      </c>
      <c r="D2215" s="22">
        <v>3</v>
      </c>
      <c r="E2215" s="21">
        <v>5</v>
      </c>
      <c r="F2215" s="21">
        <v>6</v>
      </c>
      <c r="G2215" s="21">
        <v>7</v>
      </c>
      <c r="H2215" s="21">
        <v>8</v>
      </c>
      <c r="I2215" s="21">
        <v>9</v>
      </c>
      <c r="J2215" s="21">
        <v>10</v>
      </c>
      <c r="K2215" s="23">
        <v>11</v>
      </c>
      <c r="M2215" s="2"/>
      <c r="N2215" s="95"/>
      <c r="O2215" s="95"/>
      <c r="P2215" s="95"/>
      <c r="Q2215" s="95"/>
      <c r="R2215" s="95"/>
    </row>
    <row r="2216" spans="1:18" ht="38.25" customHeight="1">
      <c r="B2216" s="24"/>
      <c r="C2216" s="25"/>
      <c r="D2216" s="25"/>
      <c r="E2216" s="25"/>
      <c r="F2216" s="26"/>
      <c r="G2216" s="25"/>
      <c r="H2216" s="25"/>
      <c r="I2216" s="26"/>
      <c r="J2216" s="26"/>
      <c r="K2216" s="27"/>
      <c r="N2216" s="96"/>
      <c r="O2216" s="88"/>
      <c r="P2216" s="89"/>
      <c r="Q2216" s="89"/>
      <c r="R2216" s="89"/>
    </row>
    <row r="2217" spans="1:18" ht="38.25" customHeight="1">
      <c r="B2217" s="28"/>
      <c r="C2217" s="29"/>
      <c r="D2217" s="29"/>
      <c r="E2217" s="29"/>
      <c r="F2217" s="30"/>
      <c r="G2217" s="29"/>
      <c r="H2217" s="29"/>
      <c r="I2217" s="30"/>
      <c r="J2217" s="30"/>
      <c r="K2217" s="31"/>
      <c r="N2217" s="88"/>
      <c r="O2217" s="88"/>
      <c r="P2217" s="89"/>
      <c r="Q2217" s="89"/>
      <c r="R2217" s="89"/>
    </row>
    <row r="2218" spans="1:18" ht="38.25" customHeight="1">
      <c r="B2218" s="28"/>
      <c r="C2218" s="29"/>
      <c r="D2218" s="29"/>
      <c r="E2218" s="29"/>
      <c r="F2218" s="30"/>
      <c r="G2218" s="29"/>
      <c r="H2218" s="29"/>
      <c r="I2218" s="30"/>
      <c r="J2218" s="30"/>
      <c r="K2218" s="31"/>
      <c r="N2218" s="88"/>
      <c r="O2218" s="88"/>
      <c r="P2218" s="89"/>
      <c r="Q2218" s="89"/>
      <c r="R2218" s="89"/>
    </row>
    <row r="2219" spans="1:18" ht="38.25" customHeight="1">
      <c r="B2219" s="28"/>
      <c r="C2219" s="29"/>
      <c r="D2219" s="29"/>
      <c r="E2219" s="29"/>
      <c r="F2219" s="30"/>
      <c r="G2219" s="29"/>
      <c r="H2219" s="29"/>
      <c r="I2219" s="30"/>
      <c r="J2219" s="30"/>
      <c r="K2219" s="31"/>
      <c r="N2219" s="88"/>
      <c r="O2219" s="88"/>
      <c r="P2219" s="90"/>
      <c r="Q2219" s="90"/>
      <c r="R2219" s="90"/>
    </row>
    <row r="2220" spans="1:18" ht="38.25" customHeight="1">
      <c r="B2220" s="28"/>
      <c r="C2220" s="29"/>
      <c r="D2220" s="29"/>
      <c r="E2220" s="29"/>
      <c r="F2220" s="30"/>
      <c r="G2220" s="29"/>
      <c r="H2220" s="29"/>
      <c r="I2220" s="30"/>
      <c r="J2220" s="30"/>
      <c r="K2220" s="31"/>
      <c r="N2220" s="88"/>
      <c r="O2220" s="88"/>
      <c r="P2220" s="91"/>
      <c r="Q2220" s="91"/>
      <c r="R2220" s="91"/>
    </row>
    <row r="2221" spans="1:18" ht="38.25" customHeight="1">
      <c r="B2221" s="28"/>
      <c r="C2221" s="29"/>
      <c r="D2221" s="29"/>
      <c r="E2221" s="29"/>
      <c r="F2221" s="30"/>
      <c r="G2221" s="29"/>
      <c r="H2221" s="29"/>
      <c r="I2221" s="30"/>
      <c r="J2221" s="30"/>
      <c r="K2221" s="31"/>
      <c r="N2221" s="88"/>
      <c r="O2221" s="88"/>
      <c r="P2221" s="89"/>
      <c r="Q2221" s="89"/>
      <c r="R2221" s="89"/>
    </row>
    <row r="2222" spans="1:18" ht="38.25" customHeight="1">
      <c r="B2222" s="28"/>
      <c r="C2222" s="29"/>
      <c r="D2222" s="29"/>
      <c r="E2222" s="29"/>
      <c r="F2222" s="30"/>
      <c r="G2222" s="29"/>
      <c r="H2222" s="29"/>
      <c r="I2222" s="30"/>
      <c r="J2222" s="30"/>
      <c r="K2222" s="31"/>
      <c r="N2222" s="88"/>
      <c r="O2222" s="88"/>
      <c r="P2222" s="89"/>
      <c r="Q2222" s="89"/>
      <c r="R2222" s="89"/>
    </row>
    <row r="2223" spans="1:18" ht="38.25" customHeight="1">
      <c r="B2223" s="28"/>
      <c r="C2223" s="29"/>
      <c r="D2223" s="29"/>
      <c r="E2223" s="29"/>
      <c r="F2223" s="30"/>
      <c r="G2223" s="29"/>
      <c r="H2223" s="29"/>
      <c r="I2223" s="30"/>
      <c r="J2223" s="30"/>
      <c r="K2223" s="31"/>
      <c r="N2223" s="88"/>
      <c r="O2223" s="88"/>
      <c r="P2223" s="89"/>
      <c r="Q2223" s="89"/>
      <c r="R2223" s="89"/>
    </row>
    <row r="2224" spans="1:18" ht="38.25" customHeight="1">
      <c r="B2224" s="28"/>
      <c r="C2224" s="29"/>
      <c r="D2224" s="29"/>
      <c r="E2224" s="29"/>
      <c r="F2224" s="30"/>
      <c r="G2224" s="29"/>
      <c r="H2224" s="29"/>
      <c r="I2224" s="30"/>
      <c r="J2224" s="30"/>
      <c r="K2224" s="31"/>
      <c r="N2224" s="88"/>
      <c r="O2224" s="88"/>
      <c r="P2224" s="92"/>
      <c r="Q2224" s="92"/>
      <c r="R2224" s="92"/>
    </row>
    <row r="2225" spans="1:18" ht="38.25" customHeight="1">
      <c r="B2225" s="28"/>
      <c r="C2225" s="29"/>
      <c r="D2225" s="29"/>
      <c r="E2225" s="29"/>
      <c r="F2225" s="30"/>
      <c r="G2225" s="29"/>
      <c r="H2225" s="29"/>
      <c r="I2225" s="30"/>
      <c r="J2225" s="30"/>
      <c r="K2225" s="31"/>
      <c r="N2225" s="88"/>
      <c r="O2225" s="88"/>
      <c r="P2225" s="92"/>
      <c r="Q2225" s="92"/>
      <c r="R2225" s="92"/>
    </row>
    <row r="2226" spans="1:18" ht="38.25" customHeight="1">
      <c r="B2226" s="28"/>
      <c r="C2226" s="29"/>
      <c r="D2226" s="29"/>
      <c r="E2226" s="29"/>
      <c r="F2226" s="30"/>
      <c r="G2226" s="29"/>
      <c r="H2226" s="29"/>
      <c r="I2226" s="30"/>
      <c r="J2226" s="30"/>
      <c r="K2226" s="31"/>
      <c r="N2226" s="88"/>
      <c r="O2226" s="88"/>
      <c r="P2226" s="92"/>
      <c r="Q2226" s="92"/>
      <c r="R2226" s="92"/>
    </row>
    <row r="2227" spans="1:18" ht="38.25" customHeight="1">
      <c r="B2227" s="28"/>
      <c r="C2227" s="29"/>
      <c r="D2227" s="29"/>
      <c r="E2227" s="29"/>
      <c r="F2227" s="30"/>
      <c r="G2227" s="29"/>
      <c r="H2227" s="29"/>
      <c r="I2227" s="30"/>
      <c r="J2227" s="30"/>
      <c r="K2227" s="31"/>
      <c r="N2227" s="88"/>
      <c r="O2227" s="88"/>
      <c r="P2227" s="92"/>
      <c r="Q2227" s="92"/>
      <c r="R2227" s="92"/>
    </row>
    <row r="2228" spans="1:18" ht="38.25" customHeight="1">
      <c r="B2228" s="28"/>
      <c r="C2228" s="29"/>
      <c r="D2228" s="29"/>
      <c r="E2228" s="29"/>
      <c r="F2228" s="30"/>
      <c r="G2228" s="29"/>
      <c r="H2228" s="29"/>
      <c r="I2228" s="30"/>
      <c r="J2228" s="30"/>
      <c r="K2228" s="31"/>
      <c r="Q2228" s="3"/>
      <c r="R2228" s="3"/>
    </row>
    <row r="2229" spans="1:18" ht="38.25" customHeight="1">
      <c r="B2229" s="28"/>
      <c r="C2229" s="29"/>
      <c r="D2229" s="29"/>
      <c r="E2229" s="29"/>
      <c r="F2229" s="30"/>
      <c r="G2229" s="29"/>
      <c r="H2229" s="29"/>
      <c r="I2229" s="30"/>
      <c r="J2229" s="30"/>
      <c r="K2229" s="31"/>
    </row>
    <row r="2230" spans="1:18" ht="38.25" customHeight="1">
      <c r="B2230" s="28"/>
      <c r="C2230" s="29"/>
      <c r="D2230" s="29"/>
      <c r="E2230" s="29"/>
      <c r="F2230" s="30"/>
      <c r="G2230" s="29"/>
      <c r="H2230" s="29"/>
      <c r="I2230" s="30"/>
      <c r="J2230" s="30"/>
      <c r="K2230" s="31"/>
    </row>
    <row r="2231" spans="1:18" ht="38.25" customHeight="1">
      <c r="B2231" s="28"/>
      <c r="C2231" s="29"/>
      <c r="D2231" s="29"/>
      <c r="E2231" s="29"/>
      <c r="F2231" s="30"/>
      <c r="G2231" s="29"/>
      <c r="H2231" s="29"/>
      <c r="I2231" s="30"/>
      <c r="J2231" s="30"/>
      <c r="K2231" s="31"/>
    </row>
    <row r="2232" spans="1:18" ht="38.25" customHeight="1">
      <c r="B2232" s="28"/>
      <c r="C2232" s="29"/>
      <c r="D2232" s="29"/>
      <c r="E2232" s="29"/>
      <c r="F2232" s="30"/>
      <c r="G2232" s="29"/>
      <c r="H2232" s="29"/>
      <c r="I2232" s="30"/>
      <c r="J2232" s="30"/>
      <c r="K2232" s="31"/>
    </row>
    <row r="2233" spans="1:18" ht="38.25" customHeight="1">
      <c r="B2233" s="28"/>
      <c r="C2233" s="29"/>
      <c r="D2233" s="29"/>
      <c r="E2233" s="29"/>
      <c r="F2233" s="30"/>
      <c r="G2233" s="29"/>
      <c r="H2233" s="29"/>
      <c r="I2233" s="30"/>
      <c r="J2233" s="30"/>
      <c r="K2233" s="31"/>
    </row>
    <row r="2234" spans="1:18" ht="38.25" customHeight="1">
      <c r="B2234" s="28"/>
      <c r="C2234" s="29"/>
      <c r="D2234" s="29"/>
      <c r="E2234" s="29"/>
      <c r="F2234" s="30"/>
      <c r="G2234" s="29"/>
      <c r="H2234" s="29"/>
      <c r="I2234" s="30"/>
      <c r="J2234" s="30"/>
      <c r="K2234" s="31"/>
    </row>
    <row r="2235" spans="1:18" ht="38.25" customHeight="1">
      <c r="B2235" s="28"/>
      <c r="C2235" s="29"/>
      <c r="D2235" s="29"/>
      <c r="E2235" s="29"/>
      <c r="F2235" s="30"/>
      <c r="G2235" s="29"/>
      <c r="H2235" s="29"/>
      <c r="I2235" s="30"/>
      <c r="J2235" s="30"/>
      <c r="K2235" s="31"/>
    </row>
    <row r="2236" spans="1:18" ht="38.25" customHeight="1">
      <c r="B2236" s="28"/>
      <c r="C2236" s="29"/>
      <c r="D2236" s="29"/>
      <c r="E2236" s="29"/>
      <c r="F2236" s="30"/>
      <c r="G2236" s="29"/>
      <c r="H2236" s="29"/>
      <c r="I2236" s="30"/>
      <c r="J2236" s="30"/>
      <c r="K2236" s="31"/>
    </row>
    <row r="2237" spans="1:18" ht="38.25" customHeight="1">
      <c r="B2237" s="28"/>
      <c r="C2237" s="29"/>
      <c r="D2237" s="29"/>
      <c r="E2237" s="29"/>
      <c r="F2237" s="30"/>
      <c r="G2237" s="29"/>
      <c r="H2237" s="29"/>
      <c r="I2237" s="30"/>
      <c r="J2237" s="30"/>
      <c r="K2237" s="31"/>
    </row>
    <row r="2238" spans="1:18" ht="38.25" customHeight="1">
      <c r="B2238" s="32"/>
      <c r="C2238" s="33"/>
      <c r="D2238" s="33"/>
      <c r="E2238" s="33"/>
      <c r="F2238" s="34"/>
      <c r="G2238" s="33"/>
      <c r="H2238" s="33"/>
      <c r="I2238" s="34"/>
      <c r="J2238" s="34"/>
      <c r="K2238" s="35"/>
    </row>
    <row r="2239" spans="1:18" s="8" customFormat="1" ht="24.75" customHeight="1">
      <c r="A2239" s="36"/>
      <c r="B2239" s="93" t="str">
        <f>IF(ISBLANK($P$12),"",$P$12)</f>
        <v/>
      </c>
      <c r="C2239" s="94"/>
      <c r="D2239" s="94"/>
      <c r="E2239" s="94"/>
      <c r="F2239" s="94"/>
      <c r="G2239" s="37"/>
      <c r="H2239" s="84"/>
      <c r="I2239" s="84"/>
      <c r="J2239" s="84"/>
      <c r="K2239" s="85"/>
      <c r="L2239" s="38"/>
      <c r="M2239" s="2"/>
      <c r="P2239" s="9"/>
    </row>
    <row r="2240" spans="1:18" ht="23.1" customHeight="1">
      <c r="B2240" s="86" t="str">
        <f>IF(ISBLANK(P$19),"",P$19)</f>
        <v/>
      </c>
      <c r="C2240" s="87"/>
      <c r="D2240" s="87"/>
      <c r="E2240" s="87"/>
      <c r="F2240" s="87"/>
      <c r="G2240" s="87"/>
      <c r="H2240" s="87"/>
      <c r="I2240" s="87"/>
      <c r="J2240" s="87"/>
      <c r="K2240" s="87"/>
    </row>
    <row r="2241" spans="1:18" ht="12.75" customHeight="1"/>
    <row r="2242" spans="1:18" s="8" customFormat="1" ht="30" customHeight="1">
      <c r="A2242" s="4"/>
      <c r="B2242" s="115" t="s">
        <v>16</v>
      </c>
      <c r="C2242" s="116"/>
      <c r="D2242" s="117" t="str">
        <f>$P$8</f>
        <v>Budowa sali gimnastycznej wraz z łącznikiem</v>
      </c>
      <c r="E2242" s="118"/>
      <c r="F2242" s="118"/>
      <c r="G2242" s="118"/>
      <c r="H2242" s="118"/>
      <c r="I2242" s="119"/>
      <c r="J2242" s="97"/>
      <c r="K2242" s="98"/>
      <c r="L2242" s="5"/>
      <c r="M2242" s="2"/>
      <c r="N2242" s="6"/>
      <c r="O2242" s="6"/>
      <c r="P2242" s="7"/>
      <c r="Q2242" s="6"/>
    </row>
    <row r="2243" spans="1:18" s="8" customFormat="1" ht="19.5" customHeight="1">
      <c r="A2243" s="4"/>
      <c r="B2243" s="101" t="s">
        <v>17</v>
      </c>
      <c r="C2243" s="102"/>
      <c r="D2243" s="103" t="str">
        <f>$P$9</f>
        <v>ZBROJENIE ELEMENTÓW W POZIOMIE +3.20, +4.50</v>
      </c>
      <c r="E2243" s="103"/>
      <c r="F2243" s="103"/>
      <c r="G2243" s="103"/>
      <c r="H2243" s="103"/>
      <c r="I2243" s="104"/>
      <c r="J2243" s="99"/>
      <c r="K2243" s="100"/>
      <c r="L2243" s="5"/>
      <c r="M2243" s="2"/>
      <c r="P2243" s="9"/>
    </row>
    <row r="2244" spans="1:18" s="8" customFormat="1" ht="19.5" customHeight="1">
      <c r="A2244" s="4"/>
      <c r="B2244" s="105" t="str">
        <f>$P$11</f>
        <v>16.12.2024</v>
      </c>
      <c r="C2244" s="106"/>
      <c r="D2244" s="120" t="s">
        <v>18</v>
      </c>
      <c r="E2244" s="121"/>
      <c r="F2244" s="122" t="str">
        <f>$P$10</f>
        <v>PW-K-1002</v>
      </c>
      <c r="G2244" s="123"/>
      <c r="H2244" s="123"/>
      <c r="I2244" s="124"/>
      <c r="J2244" s="39">
        <f>(ROW(A2244)-4)/32</f>
        <v>70</v>
      </c>
      <c r="K2244" s="40">
        <f>$P$13</f>
        <v>6</v>
      </c>
      <c r="L2244" s="5"/>
      <c r="M2244" s="2"/>
      <c r="P2244" s="9"/>
    </row>
    <row r="2245" spans="1:18" s="8" customFormat="1" ht="42" customHeight="1">
      <c r="A2245" s="5"/>
      <c r="B2245" s="107" t="s">
        <v>19</v>
      </c>
      <c r="C2245" s="109" t="s">
        <v>20</v>
      </c>
      <c r="D2245" s="111" t="s">
        <v>21</v>
      </c>
      <c r="E2245" s="10" t="s">
        <v>22</v>
      </c>
      <c r="F2245" s="11" t="s">
        <v>23</v>
      </c>
      <c r="G2245" s="113" t="s">
        <v>24</v>
      </c>
      <c r="H2245" s="114"/>
      <c r="I2245" s="11" t="s">
        <v>25</v>
      </c>
      <c r="J2245" s="11" t="s">
        <v>26</v>
      </c>
      <c r="K2245" s="12" t="s">
        <v>27</v>
      </c>
      <c r="L2245" s="5"/>
      <c r="M2245" s="2"/>
      <c r="P2245" s="9"/>
    </row>
    <row r="2246" spans="1:18" s="8" customFormat="1" ht="22.5" customHeight="1">
      <c r="A2246" s="13"/>
      <c r="B2246" s="108"/>
      <c r="C2246" s="110"/>
      <c r="D2246" s="112"/>
      <c r="E2246" s="14" t="str">
        <f>$P$15</f>
        <v>B500SP</v>
      </c>
      <c r="F2246" s="15" t="s">
        <v>28</v>
      </c>
      <c r="G2246" s="16" t="s">
        <v>29</v>
      </c>
      <c r="H2246" s="16" t="s">
        <v>30</v>
      </c>
      <c r="I2246" s="16" t="s">
        <v>31</v>
      </c>
      <c r="J2246" s="16" t="s">
        <v>32</v>
      </c>
      <c r="K2246" s="17" t="s">
        <v>33</v>
      </c>
      <c r="L2246" s="13"/>
      <c r="M2246" s="2"/>
      <c r="N2246" s="18"/>
      <c r="O2246" s="18"/>
      <c r="P2246" s="19"/>
      <c r="Q2246" s="18"/>
    </row>
    <row r="2247" spans="1:18" s="5" customFormat="1" ht="19.5" customHeight="1">
      <c r="B2247" s="20">
        <v>1</v>
      </c>
      <c r="C2247" s="21">
        <v>2</v>
      </c>
      <c r="D2247" s="22">
        <v>3</v>
      </c>
      <c r="E2247" s="21">
        <v>5</v>
      </c>
      <c r="F2247" s="21">
        <v>6</v>
      </c>
      <c r="G2247" s="21">
        <v>7</v>
      </c>
      <c r="H2247" s="21">
        <v>8</v>
      </c>
      <c r="I2247" s="21">
        <v>9</v>
      </c>
      <c r="J2247" s="21">
        <v>10</v>
      </c>
      <c r="K2247" s="23">
        <v>11</v>
      </c>
      <c r="M2247" s="2"/>
      <c r="N2247" s="95"/>
      <c r="O2247" s="95"/>
      <c r="P2247" s="95"/>
      <c r="Q2247" s="95"/>
      <c r="R2247" s="95"/>
    </row>
    <row r="2248" spans="1:18" ht="38.25" customHeight="1">
      <c r="B2248" s="24"/>
      <c r="C2248" s="25"/>
      <c r="D2248" s="25"/>
      <c r="E2248" s="25"/>
      <c r="F2248" s="26"/>
      <c r="G2248" s="25"/>
      <c r="H2248" s="25"/>
      <c r="I2248" s="26"/>
      <c r="J2248" s="26"/>
      <c r="K2248" s="27"/>
      <c r="N2248" s="96"/>
      <c r="O2248" s="88"/>
      <c r="P2248" s="89"/>
      <c r="Q2248" s="89"/>
      <c r="R2248" s="89"/>
    </row>
    <row r="2249" spans="1:18" ht="38.25" customHeight="1">
      <c r="B2249" s="28"/>
      <c r="C2249" s="29"/>
      <c r="D2249" s="29"/>
      <c r="E2249" s="29"/>
      <c r="F2249" s="30"/>
      <c r="G2249" s="29"/>
      <c r="H2249" s="29"/>
      <c r="I2249" s="30"/>
      <c r="J2249" s="30"/>
      <c r="K2249" s="31"/>
      <c r="N2249" s="88"/>
      <c r="O2249" s="88"/>
      <c r="P2249" s="89"/>
      <c r="Q2249" s="89"/>
      <c r="R2249" s="89"/>
    </row>
    <row r="2250" spans="1:18" ht="38.25" customHeight="1">
      <c r="B2250" s="28"/>
      <c r="C2250" s="29"/>
      <c r="D2250" s="29"/>
      <c r="E2250" s="29"/>
      <c r="F2250" s="30"/>
      <c r="G2250" s="29"/>
      <c r="H2250" s="29"/>
      <c r="I2250" s="30"/>
      <c r="J2250" s="30"/>
      <c r="K2250" s="31"/>
      <c r="N2250" s="88"/>
      <c r="O2250" s="88"/>
      <c r="P2250" s="89"/>
      <c r="Q2250" s="89"/>
      <c r="R2250" s="89"/>
    </row>
    <row r="2251" spans="1:18" ht="38.25" customHeight="1">
      <c r="B2251" s="28"/>
      <c r="C2251" s="29"/>
      <c r="D2251" s="29"/>
      <c r="E2251" s="29"/>
      <c r="F2251" s="30"/>
      <c r="G2251" s="29"/>
      <c r="H2251" s="29"/>
      <c r="I2251" s="30"/>
      <c r="J2251" s="30"/>
      <c r="K2251" s="31"/>
      <c r="N2251" s="88"/>
      <c r="O2251" s="88"/>
      <c r="P2251" s="90"/>
      <c r="Q2251" s="90"/>
      <c r="R2251" s="90"/>
    </row>
    <row r="2252" spans="1:18" ht="38.25" customHeight="1">
      <c r="B2252" s="28"/>
      <c r="C2252" s="29"/>
      <c r="D2252" s="29"/>
      <c r="E2252" s="29"/>
      <c r="F2252" s="30"/>
      <c r="G2252" s="29"/>
      <c r="H2252" s="29"/>
      <c r="I2252" s="30"/>
      <c r="J2252" s="30"/>
      <c r="K2252" s="31"/>
      <c r="N2252" s="88"/>
      <c r="O2252" s="88"/>
      <c r="P2252" s="91"/>
      <c r="Q2252" s="91"/>
      <c r="R2252" s="91"/>
    </row>
    <row r="2253" spans="1:18" ht="38.25" customHeight="1">
      <c r="B2253" s="28"/>
      <c r="C2253" s="29"/>
      <c r="D2253" s="29"/>
      <c r="E2253" s="29"/>
      <c r="F2253" s="30"/>
      <c r="G2253" s="29"/>
      <c r="H2253" s="29"/>
      <c r="I2253" s="30"/>
      <c r="J2253" s="30"/>
      <c r="K2253" s="31"/>
      <c r="N2253" s="88"/>
      <c r="O2253" s="88"/>
      <c r="P2253" s="89"/>
      <c r="Q2253" s="89"/>
      <c r="R2253" s="89"/>
    </row>
    <row r="2254" spans="1:18" ht="38.25" customHeight="1">
      <c r="B2254" s="28"/>
      <c r="C2254" s="29"/>
      <c r="D2254" s="29"/>
      <c r="E2254" s="29"/>
      <c r="F2254" s="30"/>
      <c r="G2254" s="29"/>
      <c r="H2254" s="29"/>
      <c r="I2254" s="30"/>
      <c r="J2254" s="30"/>
      <c r="K2254" s="31"/>
      <c r="N2254" s="88"/>
      <c r="O2254" s="88"/>
      <c r="P2254" s="89"/>
      <c r="Q2254" s="89"/>
      <c r="R2254" s="89"/>
    </row>
    <row r="2255" spans="1:18" ht="38.25" customHeight="1">
      <c r="B2255" s="28"/>
      <c r="C2255" s="29"/>
      <c r="D2255" s="29"/>
      <c r="E2255" s="29"/>
      <c r="F2255" s="30"/>
      <c r="G2255" s="29"/>
      <c r="H2255" s="29"/>
      <c r="I2255" s="30"/>
      <c r="J2255" s="30"/>
      <c r="K2255" s="31"/>
      <c r="N2255" s="88"/>
      <c r="O2255" s="88"/>
      <c r="P2255" s="89"/>
      <c r="Q2255" s="89"/>
      <c r="R2255" s="89"/>
    </row>
    <row r="2256" spans="1:18" ht="38.25" customHeight="1">
      <c r="B2256" s="28"/>
      <c r="C2256" s="29"/>
      <c r="D2256" s="29"/>
      <c r="E2256" s="29"/>
      <c r="F2256" s="30"/>
      <c r="G2256" s="29"/>
      <c r="H2256" s="29"/>
      <c r="I2256" s="30"/>
      <c r="J2256" s="30"/>
      <c r="K2256" s="31"/>
      <c r="N2256" s="88"/>
      <c r="O2256" s="88"/>
      <c r="P2256" s="92"/>
      <c r="Q2256" s="92"/>
      <c r="R2256" s="92"/>
    </row>
    <row r="2257" spans="1:18" ht="38.25" customHeight="1">
      <c r="B2257" s="28"/>
      <c r="C2257" s="29"/>
      <c r="D2257" s="29"/>
      <c r="E2257" s="29"/>
      <c r="F2257" s="30"/>
      <c r="G2257" s="29"/>
      <c r="H2257" s="29"/>
      <c r="I2257" s="30"/>
      <c r="J2257" s="30"/>
      <c r="K2257" s="31"/>
      <c r="N2257" s="88"/>
      <c r="O2257" s="88"/>
      <c r="P2257" s="92"/>
      <c r="Q2257" s="92"/>
      <c r="R2257" s="92"/>
    </row>
    <row r="2258" spans="1:18" ht="38.25" customHeight="1">
      <c r="B2258" s="28"/>
      <c r="C2258" s="29"/>
      <c r="D2258" s="29"/>
      <c r="E2258" s="29"/>
      <c r="F2258" s="30"/>
      <c r="G2258" s="29"/>
      <c r="H2258" s="29"/>
      <c r="I2258" s="30"/>
      <c r="J2258" s="30"/>
      <c r="K2258" s="31"/>
      <c r="N2258" s="88"/>
      <c r="O2258" s="88"/>
      <c r="P2258" s="92"/>
      <c r="Q2258" s="92"/>
      <c r="R2258" s="92"/>
    </row>
    <row r="2259" spans="1:18" ht="38.25" customHeight="1">
      <c r="B2259" s="28"/>
      <c r="C2259" s="29"/>
      <c r="D2259" s="29"/>
      <c r="E2259" s="29"/>
      <c r="F2259" s="30"/>
      <c r="G2259" s="29"/>
      <c r="H2259" s="29"/>
      <c r="I2259" s="30"/>
      <c r="J2259" s="30"/>
      <c r="K2259" s="31"/>
      <c r="N2259" s="88"/>
      <c r="O2259" s="88"/>
      <c r="P2259" s="92"/>
      <c r="Q2259" s="92"/>
      <c r="R2259" s="92"/>
    </row>
    <row r="2260" spans="1:18" ht="38.25" customHeight="1">
      <c r="B2260" s="28"/>
      <c r="C2260" s="29"/>
      <c r="D2260" s="29"/>
      <c r="E2260" s="29"/>
      <c r="F2260" s="30"/>
      <c r="G2260" s="29"/>
      <c r="H2260" s="29"/>
      <c r="I2260" s="30"/>
      <c r="J2260" s="30"/>
      <c r="K2260" s="31"/>
      <c r="Q2260" s="3"/>
      <c r="R2260" s="3"/>
    </row>
    <row r="2261" spans="1:18" ht="38.25" customHeight="1">
      <c r="B2261" s="28"/>
      <c r="C2261" s="29"/>
      <c r="D2261" s="29"/>
      <c r="E2261" s="29"/>
      <c r="F2261" s="30"/>
      <c r="G2261" s="29"/>
      <c r="H2261" s="29"/>
      <c r="I2261" s="30"/>
      <c r="J2261" s="30"/>
      <c r="K2261" s="31"/>
    </row>
    <row r="2262" spans="1:18" ht="38.25" customHeight="1">
      <c r="B2262" s="28"/>
      <c r="C2262" s="29"/>
      <c r="D2262" s="29"/>
      <c r="E2262" s="29"/>
      <c r="F2262" s="30"/>
      <c r="G2262" s="29"/>
      <c r="H2262" s="29"/>
      <c r="I2262" s="30"/>
      <c r="J2262" s="30"/>
      <c r="K2262" s="31"/>
    </row>
    <row r="2263" spans="1:18" ht="38.25" customHeight="1">
      <c r="B2263" s="28"/>
      <c r="C2263" s="29"/>
      <c r="D2263" s="29"/>
      <c r="E2263" s="29"/>
      <c r="F2263" s="30"/>
      <c r="G2263" s="29"/>
      <c r="H2263" s="29"/>
      <c r="I2263" s="30"/>
      <c r="J2263" s="30"/>
      <c r="K2263" s="31"/>
    </row>
    <row r="2264" spans="1:18" ht="38.25" customHeight="1">
      <c r="B2264" s="28"/>
      <c r="C2264" s="29"/>
      <c r="D2264" s="29"/>
      <c r="E2264" s="29"/>
      <c r="F2264" s="30"/>
      <c r="G2264" s="29"/>
      <c r="H2264" s="29"/>
      <c r="I2264" s="30"/>
      <c r="J2264" s="30"/>
      <c r="K2264" s="31"/>
    </row>
    <row r="2265" spans="1:18" ht="38.25" customHeight="1">
      <c r="B2265" s="28"/>
      <c r="C2265" s="29"/>
      <c r="D2265" s="29"/>
      <c r="E2265" s="29"/>
      <c r="F2265" s="30"/>
      <c r="G2265" s="29"/>
      <c r="H2265" s="29"/>
      <c r="I2265" s="30"/>
      <c r="J2265" s="30"/>
      <c r="K2265" s="31"/>
    </row>
    <row r="2266" spans="1:18" ht="38.25" customHeight="1">
      <c r="B2266" s="28"/>
      <c r="C2266" s="29"/>
      <c r="D2266" s="29"/>
      <c r="E2266" s="29"/>
      <c r="F2266" s="30"/>
      <c r="G2266" s="29"/>
      <c r="H2266" s="29"/>
      <c r="I2266" s="30"/>
      <c r="J2266" s="30"/>
      <c r="K2266" s="31"/>
    </row>
    <row r="2267" spans="1:18" ht="38.25" customHeight="1">
      <c r="B2267" s="28"/>
      <c r="C2267" s="29"/>
      <c r="D2267" s="29"/>
      <c r="E2267" s="29"/>
      <c r="F2267" s="30"/>
      <c r="G2267" s="29"/>
      <c r="H2267" s="29"/>
      <c r="I2267" s="30"/>
      <c r="J2267" s="30"/>
      <c r="K2267" s="31"/>
    </row>
    <row r="2268" spans="1:18" ht="38.25" customHeight="1">
      <c r="B2268" s="28"/>
      <c r="C2268" s="29"/>
      <c r="D2268" s="29"/>
      <c r="E2268" s="29"/>
      <c r="F2268" s="30"/>
      <c r="G2268" s="29"/>
      <c r="H2268" s="29"/>
      <c r="I2268" s="30"/>
      <c r="J2268" s="30"/>
      <c r="K2268" s="31"/>
    </row>
    <row r="2269" spans="1:18" ht="38.25" customHeight="1">
      <c r="B2269" s="28"/>
      <c r="C2269" s="29"/>
      <c r="D2269" s="29"/>
      <c r="E2269" s="29"/>
      <c r="F2269" s="30"/>
      <c r="G2269" s="29"/>
      <c r="H2269" s="29"/>
      <c r="I2269" s="30"/>
      <c r="J2269" s="30"/>
      <c r="K2269" s="31"/>
    </row>
    <row r="2270" spans="1:18" ht="38.25" customHeight="1">
      <c r="B2270" s="32"/>
      <c r="C2270" s="33"/>
      <c r="D2270" s="33"/>
      <c r="E2270" s="33"/>
      <c r="F2270" s="34"/>
      <c r="G2270" s="33"/>
      <c r="H2270" s="33"/>
      <c r="I2270" s="34"/>
      <c r="J2270" s="34"/>
      <c r="K2270" s="35"/>
    </row>
    <row r="2271" spans="1:18" s="8" customFormat="1" ht="24.75" customHeight="1">
      <c r="A2271" s="36"/>
      <c r="B2271" s="93" t="str">
        <f>IF(ISBLANK($P$12),"",$P$12)</f>
        <v/>
      </c>
      <c r="C2271" s="94"/>
      <c r="D2271" s="94"/>
      <c r="E2271" s="94"/>
      <c r="F2271" s="94"/>
      <c r="G2271" s="37"/>
      <c r="H2271" s="84"/>
      <c r="I2271" s="84"/>
      <c r="J2271" s="84"/>
      <c r="K2271" s="85"/>
      <c r="L2271" s="38"/>
      <c r="M2271" s="2"/>
      <c r="P2271" s="9"/>
    </row>
    <row r="2272" spans="1:18" ht="23.1" customHeight="1">
      <c r="B2272" s="86" t="str">
        <f>IF(ISBLANK(P$19),"",P$19)</f>
        <v/>
      </c>
      <c r="C2272" s="87"/>
      <c r="D2272" s="87"/>
      <c r="E2272" s="87"/>
      <c r="F2272" s="87"/>
      <c r="G2272" s="87"/>
      <c r="H2272" s="87"/>
      <c r="I2272" s="87"/>
      <c r="J2272" s="87"/>
      <c r="K2272" s="87"/>
    </row>
    <row r="2273" spans="1:18" ht="12.75" customHeight="1"/>
    <row r="2274" spans="1:18" s="8" customFormat="1" ht="30" customHeight="1">
      <c r="A2274" s="4"/>
      <c r="B2274" s="115" t="s">
        <v>16</v>
      </c>
      <c r="C2274" s="116"/>
      <c r="D2274" s="117" t="str">
        <f>$P$8</f>
        <v>Budowa sali gimnastycznej wraz z łącznikiem</v>
      </c>
      <c r="E2274" s="118"/>
      <c r="F2274" s="118"/>
      <c r="G2274" s="118"/>
      <c r="H2274" s="118"/>
      <c r="I2274" s="119"/>
      <c r="J2274" s="97"/>
      <c r="K2274" s="98"/>
      <c r="L2274" s="5"/>
      <c r="M2274" s="2"/>
      <c r="N2274" s="6"/>
      <c r="O2274" s="6"/>
      <c r="P2274" s="7"/>
      <c r="Q2274" s="6"/>
    </row>
    <row r="2275" spans="1:18" s="8" customFormat="1" ht="19.5" customHeight="1">
      <c r="A2275" s="4"/>
      <c r="B2275" s="101" t="s">
        <v>17</v>
      </c>
      <c r="C2275" s="102"/>
      <c r="D2275" s="103" t="str">
        <f>$P$9</f>
        <v>ZBROJENIE ELEMENTÓW W POZIOMIE +3.20, +4.50</v>
      </c>
      <c r="E2275" s="103"/>
      <c r="F2275" s="103"/>
      <c r="G2275" s="103"/>
      <c r="H2275" s="103"/>
      <c r="I2275" s="104"/>
      <c r="J2275" s="99"/>
      <c r="K2275" s="100"/>
      <c r="L2275" s="5"/>
      <c r="M2275" s="2"/>
      <c r="P2275" s="9"/>
    </row>
    <row r="2276" spans="1:18" s="8" customFormat="1" ht="19.5" customHeight="1">
      <c r="A2276" s="4"/>
      <c r="B2276" s="105" t="str">
        <f>$P$11</f>
        <v>16.12.2024</v>
      </c>
      <c r="C2276" s="106"/>
      <c r="D2276" s="120" t="s">
        <v>18</v>
      </c>
      <c r="E2276" s="121"/>
      <c r="F2276" s="122" t="str">
        <f>$P$10</f>
        <v>PW-K-1002</v>
      </c>
      <c r="G2276" s="123"/>
      <c r="H2276" s="123"/>
      <c r="I2276" s="124"/>
      <c r="J2276" s="39">
        <f>(ROW(A2276)-4)/32</f>
        <v>71</v>
      </c>
      <c r="K2276" s="40">
        <f>$P$13</f>
        <v>6</v>
      </c>
      <c r="L2276" s="5"/>
      <c r="M2276" s="2"/>
      <c r="P2276" s="9"/>
    </row>
    <row r="2277" spans="1:18" s="8" customFormat="1" ht="42" customHeight="1">
      <c r="A2277" s="5"/>
      <c r="B2277" s="107" t="s">
        <v>19</v>
      </c>
      <c r="C2277" s="109" t="s">
        <v>20</v>
      </c>
      <c r="D2277" s="111" t="s">
        <v>21</v>
      </c>
      <c r="E2277" s="10" t="s">
        <v>22</v>
      </c>
      <c r="F2277" s="11" t="s">
        <v>23</v>
      </c>
      <c r="G2277" s="113" t="s">
        <v>24</v>
      </c>
      <c r="H2277" s="114"/>
      <c r="I2277" s="11" t="s">
        <v>25</v>
      </c>
      <c r="J2277" s="11" t="s">
        <v>26</v>
      </c>
      <c r="K2277" s="12" t="s">
        <v>27</v>
      </c>
      <c r="L2277" s="5"/>
      <c r="M2277" s="2"/>
      <c r="P2277" s="9"/>
    </row>
    <row r="2278" spans="1:18" s="8" customFormat="1" ht="22.5" customHeight="1">
      <c r="A2278" s="13"/>
      <c r="B2278" s="108"/>
      <c r="C2278" s="110"/>
      <c r="D2278" s="112"/>
      <c r="E2278" s="14" t="str">
        <f>$P$15</f>
        <v>B500SP</v>
      </c>
      <c r="F2278" s="15" t="s">
        <v>28</v>
      </c>
      <c r="G2278" s="16" t="s">
        <v>29</v>
      </c>
      <c r="H2278" s="16" t="s">
        <v>30</v>
      </c>
      <c r="I2278" s="16" t="s">
        <v>31</v>
      </c>
      <c r="J2278" s="16" t="s">
        <v>32</v>
      </c>
      <c r="K2278" s="17" t="s">
        <v>33</v>
      </c>
      <c r="L2278" s="13"/>
      <c r="M2278" s="2"/>
      <c r="N2278" s="18"/>
      <c r="O2278" s="18"/>
      <c r="P2278" s="19"/>
      <c r="Q2278" s="18"/>
    </row>
    <row r="2279" spans="1:18" s="5" customFormat="1" ht="19.5" customHeight="1">
      <c r="B2279" s="20">
        <v>1</v>
      </c>
      <c r="C2279" s="21">
        <v>2</v>
      </c>
      <c r="D2279" s="22">
        <v>3</v>
      </c>
      <c r="E2279" s="21">
        <v>5</v>
      </c>
      <c r="F2279" s="21">
        <v>6</v>
      </c>
      <c r="G2279" s="21">
        <v>7</v>
      </c>
      <c r="H2279" s="21">
        <v>8</v>
      </c>
      <c r="I2279" s="21">
        <v>9</v>
      </c>
      <c r="J2279" s="21">
        <v>10</v>
      </c>
      <c r="K2279" s="23">
        <v>11</v>
      </c>
      <c r="M2279" s="2"/>
      <c r="N2279" s="95"/>
      <c r="O2279" s="95"/>
      <c r="P2279" s="95"/>
      <c r="Q2279" s="95"/>
      <c r="R2279" s="95"/>
    </row>
    <row r="2280" spans="1:18" ht="38.25" customHeight="1">
      <c r="B2280" s="24"/>
      <c r="C2280" s="25"/>
      <c r="D2280" s="25"/>
      <c r="E2280" s="25"/>
      <c r="F2280" s="26"/>
      <c r="G2280" s="25"/>
      <c r="H2280" s="25"/>
      <c r="I2280" s="26"/>
      <c r="J2280" s="26"/>
      <c r="K2280" s="27"/>
      <c r="N2280" s="96"/>
      <c r="O2280" s="88"/>
      <c r="P2280" s="89"/>
      <c r="Q2280" s="89"/>
      <c r="R2280" s="89"/>
    </row>
    <row r="2281" spans="1:18" ht="38.25" customHeight="1">
      <c r="B2281" s="28"/>
      <c r="C2281" s="29"/>
      <c r="D2281" s="29"/>
      <c r="E2281" s="29"/>
      <c r="F2281" s="30"/>
      <c r="G2281" s="29"/>
      <c r="H2281" s="29"/>
      <c r="I2281" s="30"/>
      <c r="J2281" s="30"/>
      <c r="K2281" s="31"/>
      <c r="N2281" s="88"/>
      <c r="O2281" s="88"/>
      <c r="P2281" s="89"/>
      <c r="Q2281" s="89"/>
      <c r="R2281" s="89"/>
    </row>
    <row r="2282" spans="1:18" ht="38.25" customHeight="1">
      <c r="B2282" s="28"/>
      <c r="C2282" s="29"/>
      <c r="D2282" s="29"/>
      <c r="E2282" s="29"/>
      <c r="F2282" s="30"/>
      <c r="G2282" s="29"/>
      <c r="H2282" s="29"/>
      <c r="I2282" s="30"/>
      <c r="J2282" s="30"/>
      <c r="K2282" s="31"/>
      <c r="N2282" s="88"/>
      <c r="O2282" s="88"/>
      <c r="P2282" s="89"/>
      <c r="Q2282" s="89"/>
      <c r="R2282" s="89"/>
    </row>
    <row r="2283" spans="1:18" ht="38.25" customHeight="1">
      <c r="B2283" s="28"/>
      <c r="C2283" s="29"/>
      <c r="D2283" s="29"/>
      <c r="E2283" s="29"/>
      <c r="F2283" s="30"/>
      <c r="G2283" s="29"/>
      <c r="H2283" s="29"/>
      <c r="I2283" s="30"/>
      <c r="J2283" s="30"/>
      <c r="K2283" s="31"/>
      <c r="N2283" s="88"/>
      <c r="O2283" s="88"/>
      <c r="P2283" s="90"/>
      <c r="Q2283" s="90"/>
      <c r="R2283" s="90"/>
    </row>
    <row r="2284" spans="1:18" ht="38.25" customHeight="1">
      <c r="B2284" s="28"/>
      <c r="C2284" s="29"/>
      <c r="D2284" s="29"/>
      <c r="E2284" s="29"/>
      <c r="F2284" s="30"/>
      <c r="G2284" s="29"/>
      <c r="H2284" s="29"/>
      <c r="I2284" s="30"/>
      <c r="J2284" s="30"/>
      <c r="K2284" s="31"/>
      <c r="N2284" s="88"/>
      <c r="O2284" s="88"/>
      <c r="P2284" s="91"/>
      <c r="Q2284" s="91"/>
      <c r="R2284" s="91"/>
    </row>
    <row r="2285" spans="1:18" ht="38.25" customHeight="1">
      <c r="B2285" s="28"/>
      <c r="C2285" s="29"/>
      <c r="D2285" s="29"/>
      <c r="E2285" s="29"/>
      <c r="F2285" s="30"/>
      <c r="G2285" s="29"/>
      <c r="H2285" s="29"/>
      <c r="I2285" s="30"/>
      <c r="J2285" s="30"/>
      <c r="K2285" s="31"/>
      <c r="N2285" s="88"/>
      <c r="O2285" s="88"/>
      <c r="P2285" s="89"/>
      <c r="Q2285" s="89"/>
      <c r="R2285" s="89"/>
    </row>
    <row r="2286" spans="1:18" ht="38.25" customHeight="1">
      <c r="B2286" s="28"/>
      <c r="C2286" s="29"/>
      <c r="D2286" s="29"/>
      <c r="E2286" s="29"/>
      <c r="F2286" s="30"/>
      <c r="G2286" s="29"/>
      <c r="H2286" s="29"/>
      <c r="I2286" s="30"/>
      <c r="J2286" s="30"/>
      <c r="K2286" s="31"/>
      <c r="N2286" s="88"/>
      <c r="O2286" s="88"/>
      <c r="P2286" s="89"/>
      <c r="Q2286" s="89"/>
      <c r="R2286" s="89"/>
    </row>
    <row r="2287" spans="1:18" ht="38.25" customHeight="1">
      <c r="B2287" s="28"/>
      <c r="C2287" s="29"/>
      <c r="D2287" s="29"/>
      <c r="E2287" s="29"/>
      <c r="F2287" s="30"/>
      <c r="G2287" s="29"/>
      <c r="H2287" s="29"/>
      <c r="I2287" s="30"/>
      <c r="J2287" s="30"/>
      <c r="K2287" s="31"/>
      <c r="N2287" s="88"/>
      <c r="O2287" s="88"/>
      <c r="P2287" s="89"/>
      <c r="Q2287" s="89"/>
      <c r="R2287" s="89"/>
    </row>
    <row r="2288" spans="1:18" ht="38.25" customHeight="1">
      <c r="B2288" s="28"/>
      <c r="C2288" s="29"/>
      <c r="D2288" s="29"/>
      <c r="E2288" s="29"/>
      <c r="F2288" s="30"/>
      <c r="G2288" s="29"/>
      <c r="H2288" s="29"/>
      <c r="I2288" s="30"/>
      <c r="J2288" s="30"/>
      <c r="K2288" s="31"/>
      <c r="N2288" s="88"/>
      <c r="O2288" s="88"/>
      <c r="P2288" s="92"/>
      <c r="Q2288" s="92"/>
      <c r="R2288" s="92"/>
    </row>
    <row r="2289" spans="1:18" ht="38.25" customHeight="1">
      <c r="B2289" s="28"/>
      <c r="C2289" s="29"/>
      <c r="D2289" s="29"/>
      <c r="E2289" s="29"/>
      <c r="F2289" s="30"/>
      <c r="G2289" s="29"/>
      <c r="H2289" s="29"/>
      <c r="I2289" s="30"/>
      <c r="J2289" s="30"/>
      <c r="K2289" s="31"/>
      <c r="N2289" s="88"/>
      <c r="O2289" s="88"/>
      <c r="P2289" s="92"/>
      <c r="Q2289" s="92"/>
      <c r="R2289" s="92"/>
    </row>
    <row r="2290" spans="1:18" ht="38.25" customHeight="1">
      <c r="B2290" s="28"/>
      <c r="C2290" s="29"/>
      <c r="D2290" s="29"/>
      <c r="E2290" s="29"/>
      <c r="F2290" s="30"/>
      <c r="G2290" s="29"/>
      <c r="H2290" s="29"/>
      <c r="I2290" s="30"/>
      <c r="J2290" s="30"/>
      <c r="K2290" s="31"/>
      <c r="N2290" s="88"/>
      <c r="O2290" s="88"/>
      <c r="P2290" s="92"/>
      <c r="Q2290" s="92"/>
      <c r="R2290" s="92"/>
    </row>
    <row r="2291" spans="1:18" ht="38.25" customHeight="1">
      <c r="B2291" s="28"/>
      <c r="C2291" s="29"/>
      <c r="D2291" s="29"/>
      <c r="E2291" s="29"/>
      <c r="F2291" s="30"/>
      <c r="G2291" s="29"/>
      <c r="H2291" s="29"/>
      <c r="I2291" s="30"/>
      <c r="J2291" s="30"/>
      <c r="K2291" s="31"/>
      <c r="N2291" s="88"/>
      <c r="O2291" s="88"/>
      <c r="P2291" s="92"/>
      <c r="Q2291" s="92"/>
      <c r="R2291" s="92"/>
    </row>
    <row r="2292" spans="1:18" ht="38.25" customHeight="1">
      <c r="B2292" s="28"/>
      <c r="C2292" s="29"/>
      <c r="D2292" s="29"/>
      <c r="E2292" s="29"/>
      <c r="F2292" s="30"/>
      <c r="G2292" s="29"/>
      <c r="H2292" s="29"/>
      <c r="I2292" s="30"/>
      <c r="J2292" s="30"/>
      <c r="K2292" s="31"/>
      <c r="Q2292" s="3"/>
      <c r="R2292" s="3"/>
    </row>
    <row r="2293" spans="1:18" ht="38.25" customHeight="1">
      <c r="B2293" s="28"/>
      <c r="C2293" s="29"/>
      <c r="D2293" s="29"/>
      <c r="E2293" s="29"/>
      <c r="F2293" s="30"/>
      <c r="G2293" s="29"/>
      <c r="H2293" s="29"/>
      <c r="I2293" s="30"/>
      <c r="J2293" s="30"/>
      <c r="K2293" s="31"/>
    </row>
    <row r="2294" spans="1:18" ht="38.25" customHeight="1">
      <c r="B2294" s="28"/>
      <c r="C2294" s="29"/>
      <c r="D2294" s="29"/>
      <c r="E2294" s="29"/>
      <c r="F2294" s="30"/>
      <c r="G2294" s="29"/>
      <c r="H2294" s="29"/>
      <c r="I2294" s="30"/>
      <c r="J2294" s="30"/>
      <c r="K2294" s="31"/>
    </row>
    <row r="2295" spans="1:18" ht="38.25" customHeight="1">
      <c r="B2295" s="28"/>
      <c r="C2295" s="29"/>
      <c r="D2295" s="29"/>
      <c r="E2295" s="29"/>
      <c r="F2295" s="30"/>
      <c r="G2295" s="29"/>
      <c r="H2295" s="29"/>
      <c r="I2295" s="30"/>
      <c r="J2295" s="30"/>
      <c r="K2295" s="31"/>
    </row>
    <row r="2296" spans="1:18" ht="38.25" customHeight="1">
      <c r="B2296" s="28"/>
      <c r="C2296" s="29"/>
      <c r="D2296" s="29"/>
      <c r="E2296" s="29"/>
      <c r="F2296" s="30"/>
      <c r="G2296" s="29"/>
      <c r="H2296" s="29"/>
      <c r="I2296" s="30"/>
      <c r="J2296" s="30"/>
      <c r="K2296" s="31"/>
    </row>
    <row r="2297" spans="1:18" ht="38.25" customHeight="1">
      <c r="B2297" s="28"/>
      <c r="C2297" s="29"/>
      <c r="D2297" s="29"/>
      <c r="E2297" s="29"/>
      <c r="F2297" s="30"/>
      <c r="G2297" s="29"/>
      <c r="H2297" s="29"/>
      <c r="I2297" s="30"/>
      <c r="J2297" s="30"/>
      <c r="K2297" s="31"/>
    </row>
    <row r="2298" spans="1:18" ht="38.25" customHeight="1">
      <c r="B2298" s="28"/>
      <c r="C2298" s="29"/>
      <c r="D2298" s="29"/>
      <c r="E2298" s="29"/>
      <c r="F2298" s="30"/>
      <c r="G2298" s="29"/>
      <c r="H2298" s="29"/>
      <c r="I2298" s="30"/>
      <c r="J2298" s="30"/>
      <c r="K2298" s="31"/>
    </row>
    <row r="2299" spans="1:18" ht="38.25" customHeight="1">
      <c r="B2299" s="28"/>
      <c r="C2299" s="29"/>
      <c r="D2299" s="29"/>
      <c r="E2299" s="29"/>
      <c r="F2299" s="30"/>
      <c r="G2299" s="29"/>
      <c r="H2299" s="29"/>
      <c r="I2299" s="30"/>
      <c r="J2299" s="30"/>
      <c r="K2299" s="31"/>
    </row>
    <row r="2300" spans="1:18" ht="38.25" customHeight="1">
      <c r="B2300" s="28"/>
      <c r="C2300" s="29"/>
      <c r="D2300" s="29"/>
      <c r="E2300" s="29"/>
      <c r="F2300" s="30"/>
      <c r="G2300" s="29"/>
      <c r="H2300" s="29"/>
      <c r="I2300" s="30"/>
      <c r="J2300" s="30"/>
      <c r="K2300" s="31"/>
    </row>
    <row r="2301" spans="1:18" ht="38.25" customHeight="1">
      <c r="B2301" s="28"/>
      <c r="C2301" s="29"/>
      <c r="D2301" s="29"/>
      <c r="E2301" s="29"/>
      <c r="F2301" s="30"/>
      <c r="G2301" s="29"/>
      <c r="H2301" s="29"/>
      <c r="I2301" s="30"/>
      <c r="J2301" s="30"/>
      <c r="K2301" s="31"/>
    </row>
    <row r="2302" spans="1:18" ht="38.25" customHeight="1">
      <c r="B2302" s="32"/>
      <c r="C2302" s="33"/>
      <c r="D2302" s="33"/>
      <c r="E2302" s="33"/>
      <c r="F2302" s="34"/>
      <c r="G2302" s="33"/>
      <c r="H2302" s="33"/>
      <c r="I2302" s="34"/>
      <c r="J2302" s="34"/>
      <c r="K2302" s="35"/>
    </row>
    <row r="2303" spans="1:18" s="8" customFormat="1" ht="24.75" customHeight="1">
      <c r="A2303" s="36"/>
      <c r="B2303" s="93" t="str">
        <f>IF(ISBLANK($P$12),"",$P$12)</f>
        <v/>
      </c>
      <c r="C2303" s="94"/>
      <c r="D2303" s="94"/>
      <c r="E2303" s="94"/>
      <c r="F2303" s="94"/>
      <c r="G2303" s="37"/>
      <c r="H2303" s="84"/>
      <c r="I2303" s="84"/>
      <c r="J2303" s="84"/>
      <c r="K2303" s="85"/>
      <c r="L2303" s="38"/>
      <c r="M2303" s="2"/>
      <c r="P2303" s="9"/>
    </row>
    <row r="2304" spans="1:18" ht="23.1" customHeight="1">
      <c r="B2304" s="86" t="str">
        <f>IF(ISBLANK(P$19),"",P$19)</f>
        <v/>
      </c>
      <c r="C2304" s="87"/>
      <c r="D2304" s="87"/>
      <c r="E2304" s="87"/>
      <c r="F2304" s="87"/>
      <c r="G2304" s="87"/>
      <c r="H2304" s="87"/>
      <c r="I2304" s="87"/>
      <c r="J2304" s="87"/>
      <c r="K2304" s="87"/>
    </row>
    <row r="2305" spans="1:18" ht="12.75" customHeight="1"/>
    <row r="2306" spans="1:18" s="8" customFormat="1" ht="30" customHeight="1">
      <c r="A2306" s="4"/>
      <c r="B2306" s="115" t="s">
        <v>16</v>
      </c>
      <c r="C2306" s="116"/>
      <c r="D2306" s="117" t="str">
        <f>$P$8</f>
        <v>Budowa sali gimnastycznej wraz z łącznikiem</v>
      </c>
      <c r="E2306" s="118"/>
      <c r="F2306" s="118"/>
      <c r="G2306" s="118"/>
      <c r="H2306" s="118"/>
      <c r="I2306" s="119"/>
      <c r="J2306" s="97"/>
      <c r="K2306" s="98"/>
      <c r="L2306" s="5"/>
      <c r="M2306" s="2"/>
      <c r="N2306" s="6"/>
      <c r="O2306" s="6"/>
      <c r="P2306" s="7"/>
      <c r="Q2306" s="6"/>
    </row>
    <row r="2307" spans="1:18" s="8" customFormat="1" ht="19.5" customHeight="1">
      <c r="A2307" s="4"/>
      <c r="B2307" s="101" t="s">
        <v>17</v>
      </c>
      <c r="C2307" s="102"/>
      <c r="D2307" s="103" t="str">
        <f>$P$9</f>
        <v>ZBROJENIE ELEMENTÓW W POZIOMIE +3.20, +4.50</v>
      </c>
      <c r="E2307" s="103"/>
      <c r="F2307" s="103"/>
      <c r="G2307" s="103"/>
      <c r="H2307" s="103"/>
      <c r="I2307" s="104"/>
      <c r="J2307" s="99"/>
      <c r="K2307" s="100"/>
      <c r="L2307" s="5"/>
      <c r="M2307" s="2"/>
      <c r="P2307" s="9"/>
    </row>
    <row r="2308" spans="1:18" s="8" customFormat="1" ht="19.5" customHeight="1">
      <c r="A2308" s="4"/>
      <c r="B2308" s="105" t="str">
        <f>$P$11</f>
        <v>16.12.2024</v>
      </c>
      <c r="C2308" s="106"/>
      <c r="D2308" s="120" t="s">
        <v>18</v>
      </c>
      <c r="E2308" s="121"/>
      <c r="F2308" s="122" t="str">
        <f>$P$10</f>
        <v>PW-K-1002</v>
      </c>
      <c r="G2308" s="123"/>
      <c r="H2308" s="123"/>
      <c r="I2308" s="124"/>
      <c r="J2308" s="39">
        <f>(ROW(A2308)-4)/32</f>
        <v>72</v>
      </c>
      <c r="K2308" s="40">
        <f>$P$13</f>
        <v>6</v>
      </c>
      <c r="L2308" s="5"/>
      <c r="M2308" s="2"/>
      <c r="P2308" s="9"/>
    </row>
    <row r="2309" spans="1:18" s="8" customFormat="1" ht="42" customHeight="1">
      <c r="A2309" s="5"/>
      <c r="B2309" s="107" t="s">
        <v>19</v>
      </c>
      <c r="C2309" s="109" t="s">
        <v>20</v>
      </c>
      <c r="D2309" s="111" t="s">
        <v>21</v>
      </c>
      <c r="E2309" s="10" t="s">
        <v>22</v>
      </c>
      <c r="F2309" s="11" t="s">
        <v>23</v>
      </c>
      <c r="G2309" s="113" t="s">
        <v>24</v>
      </c>
      <c r="H2309" s="114"/>
      <c r="I2309" s="11" t="s">
        <v>25</v>
      </c>
      <c r="J2309" s="11" t="s">
        <v>26</v>
      </c>
      <c r="K2309" s="12" t="s">
        <v>27</v>
      </c>
      <c r="L2309" s="5"/>
      <c r="M2309" s="2"/>
      <c r="P2309" s="9"/>
    </row>
    <row r="2310" spans="1:18" s="8" customFormat="1" ht="22.5" customHeight="1">
      <c r="A2310" s="13"/>
      <c r="B2310" s="108"/>
      <c r="C2310" s="110"/>
      <c r="D2310" s="112"/>
      <c r="E2310" s="14" t="str">
        <f>$P$15</f>
        <v>B500SP</v>
      </c>
      <c r="F2310" s="15" t="s">
        <v>28</v>
      </c>
      <c r="G2310" s="16" t="s">
        <v>29</v>
      </c>
      <c r="H2310" s="16" t="s">
        <v>30</v>
      </c>
      <c r="I2310" s="16" t="s">
        <v>31</v>
      </c>
      <c r="J2310" s="16" t="s">
        <v>32</v>
      </c>
      <c r="K2310" s="17" t="s">
        <v>33</v>
      </c>
      <c r="L2310" s="13"/>
      <c r="M2310" s="2"/>
      <c r="N2310" s="18"/>
      <c r="O2310" s="18"/>
      <c r="P2310" s="19"/>
      <c r="Q2310" s="18"/>
    </row>
    <row r="2311" spans="1:18" s="5" customFormat="1" ht="19.5" customHeight="1">
      <c r="B2311" s="20">
        <v>1</v>
      </c>
      <c r="C2311" s="21">
        <v>2</v>
      </c>
      <c r="D2311" s="22">
        <v>3</v>
      </c>
      <c r="E2311" s="21">
        <v>5</v>
      </c>
      <c r="F2311" s="21">
        <v>6</v>
      </c>
      <c r="G2311" s="21">
        <v>7</v>
      </c>
      <c r="H2311" s="21">
        <v>8</v>
      </c>
      <c r="I2311" s="21">
        <v>9</v>
      </c>
      <c r="J2311" s="21">
        <v>10</v>
      </c>
      <c r="K2311" s="23">
        <v>11</v>
      </c>
      <c r="M2311" s="2"/>
      <c r="N2311" s="95"/>
      <c r="O2311" s="95"/>
      <c r="P2311" s="95"/>
      <c r="Q2311" s="95"/>
      <c r="R2311" s="95"/>
    </row>
    <row r="2312" spans="1:18" ht="38.25" customHeight="1">
      <c r="B2312" s="24"/>
      <c r="C2312" s="25"/>
      <c r="D2312" s="25"/>
      <c r="E2312" s="25"/>
      <c r="F2312" s="26"/>
      <c r="G2312" s="25"/>
      <c r="H2312" s="25"/>
      <c r="I2312" s="26"/>
      <c r="J2312" s="26"/>
      <c r="K2312" s="27"/>
      <c r="N2312" s="96"/>
      <c r="O2312" s="88"/>
      <c r="P2312" s="89"/>
      <c r="Q2312" s="89"/>
      <c r="R2312" s="89"/>
    </row>
    <row r="2313" spans="1:18" ht="38.25" customHeight="1">
      <c r="B2313" s="28"/>
      <c r="C2313" s="29"/>
      <c r="D2313" s="29"/>
      <c r="E2313" s="29"/>
      <c r="F2313" s="30"/>
      <c r="G2313" s="29"/>
      <c r="H2313" s="29"/>
      <c r="I2313" s="30"/>
      <c r="J2313" s="30"/>
      <c r="K2313" s="31"/>
      <c r="N2313" s="88"/>
      <c r="O2313" s="88"/>
      <c r="P2313" s="89"/>
      <c r="Q2313" s="89"/>
      <c r="R2313" s="89"/>
    </row>
    <row r="2314" spans="1:18" ht="38.25" customHeight="1">
      <c r="B2314" s="28"/>
      <c r="C2314" s="29"/>
      <c r="D2314" s="29"/>
      <c r="E2314" s="29"/>
      <c r="F2314" s="30"/>
      <c r="G2314" s="29"/>
      <c r="H2314" s="29"/>
      <c r="I2314" s="30"/>
      <c r="J2314" s="30"/>
      <c r="K2314" s="31"/>
      <c r="N2314" s="88"/>
      <c r="O2314" s="88"/>
      <c r="P2314" s="89"/>
      <c r="Q2314" s="89"/>
      <c r="R2314" s="89"/>
    </row>
    <row r="2315" spans="1:18" ht="38.25" customHeight="1">
      <c r="B2315" s="28"/>
      <c r="C2315" s="29"/>
      <c r="D2315" s="29"/>
      <c r="E2315" s="29"/>
      <c r="F2315" s="30"/>
      <c r="G2315" s="29"/>
      <c r="H2315" s="29"/>
      <c r="I2315" s="30"/>
      <c r="J2315" s="30"/>
      <c r="K2315" s="31"/>
      <c r="N2315" s="88"/>
      <c r="O2315" s="88"/>
      <c r="P2315" s="90"/>
      <c r="Q2315" s="90"/>
      <c r="R2315" s="90"/>
    </row>
    <row r="2316" spans="1:18" ht="38.25" customHeight="1">
      <c r="B2316" s="28"/>
      <c r="C2316" s="29"/>
      <c r="D2316" s="29"/>
      <c r="E2316" s="29"/>
      <c r="F2316" s="30"/>
      <c r="G2316" s="29"/>
      <c r="H2316" s="29"/>
      <c r="I2316" s="30"/>
      <c r="J2316" s="30"/>
      <c r="K2316" s="31"/>
      <c r="N2316" s="88"/>
      <c r="O2316" s="88"/>
      <c r="P2316" s="91"/>
      <c r="Q2316" s="91"/>
      <c r="R2316" s="91"/>
    </row>
    <row r="2317" spans="1:18" ht="38.25" customHeight="1">
      <c r="B2317" s="28"/>
      <c r="C2317" s="29"/>
      <c r="D2317" s="29"/>
      <c r="E2317" s="29"/>
      <c r="F2317" s="30"/>
      <c r="G2317" s="29"/>
      <c r="H2317" s="29"/>
      <c r="I2317" s="30"/>
      <c r="J2317" s="30"/>
      <c r="K2317" s="31"/>
      <c r="N2317" s="88"/>
      <c r="O2317" s="88"/>
      <c r="P2317" s="89"/>
      <c r="Q2317" s="89"/>
      <c r="R2317" s="89"/>
    </row>
    <row r="2318" spans="1:18" ht="38.25" customHeight="1">
      <c r="B2318" s="28"/>
      <c r="C2318" s="29"/>
      <c r="D2318" s="29"/>
      <c r="E2318" s="29"/>
      <c r="F2318" s="30"/>
      <c r="G2318" s="29"/>
      <c r="H2318" s="29"/>
      <c r="I2318" s="30"/>
      <c r="J2318" s="30"/>
      <c r="K2318" s="31"/>
      <c r="N2318" s="88"/>
      <c r="O2318" s="88"/>
      <c r="P2318" s="89"/>
      <c r="Q2318" s="89"/>
      <c r="R2318" s="89"/>
    </row>
    <row r="2319" spans="1:18" ht="38.25" customHeight="1">
      <c r="B2319" s="28"/>
      <c r="C2319" s="29"/>
      <c r="D2319" s="29"/>
      <c r="E2319" s="29"/>
      <c r="F2319" s="30"/>
      <c r="G2319" s="29"/>
      <c r="H2319" s="29"/>
      <c r="I2319" s="30"/>
      <c r="J2319" s="30"/>
      <c r="K2319" s="31"/>
      <c r="N2319" s="88"/>
      <c r="O2319" s="88"/>
      <c r="P2319" s="89"/>
      <c r="Q2319" s="89"/>
      <c r="R2319" s="89"/>
    </row>
    <row r="2320" spans="1:18" ht="38.25" customHeight="1">
      <c r="B2320" s="28"/>
      <c r="C2320" s="29"/>
      <c r="D2320" s="29"/>
      <c r="E2320" s="29"/>
      <c r="F2320" s="30"/>
      <c r="G2320" s="29"/>
      <c r="H2320" s="29"/>
      <c r="I2320" s="30"/>
      <c r="J2320" s="30"/>
      <c r="K2320" s="31"/>
      <c r="N2320" s="88"/>
      <c r="O2320" s="88"/>
      <c r="P2320" s="92"/>
      <c r="Q2320" s="92"/>
      <c r="R2320" s="92"/>
    </row>
    <row r="2321" spans="1:18" ht="38.25" customHeight="1">
      <c r="B2321" s="28"/>
      <c r="C2321" s="29"/>
      <c r="D2321" s="29"/>
      <c r="E2321" s="29"/>
      <c r="F2321" s="30"/>
      <c r="G2321" s="29"/>
      <c r="H2321" s="29"/>
      <c r="I2321" s="30"/>
      <c r="J2321" s="30"/>
      <c r="K2321" s="31"/>
      <c r="N2321" s="88"/>
      <c r="O2321" s="88"/>
      <c r="P2321" s="92"/>
      <c r="Q2321" s="92"/>
      <c r="R2321" s="92"/>
    </row>
    <row r="2322" spans="1:18" ht="38.25" customHeight="1">
      <c r="B2322" s="28"/>
      <c r="C2322" s="29"/>
      <c r="D2322" s="29"/>
      <c r="E2322" s="29"/>
      <c r="F2322" s="30"/>
      <c r="G2322" s="29"/>
      <c r="H2322" s="29"/>
      <c r="I2322" s="30"/>
      <c r="J2322" s="30"/>
      <c r="K2322" s="31"/>
      <c r="N2322" s="88"/>
      <c r="O2322" s="88"/>
      <c r="P2322" s="92"/>
      <c r="Q2322" s="92"/>
      <c r="R2322" s="92"/>
    </row>
    <row r="2323" spans="1:18" ht="38.25" customHeight="1">
      <c r="B2323" s="28"/>
      <c r="C2323" s="29"/>
      <c r="D2323" s="29"/>
      <c r="E2323" s="29"/>
      <c r="F2323" s="30"/>
      <c r="G2323" s="29"/>
      <c r="H2323" s="29"/>
      <c r="I2323" s="30"/>
      <c r="J2323" s="30"/>
      <c r="K2323" s="31"/>
      <c r="N2323" s="88"/>
      <c r="O2323" s="88"/>
      <c r="P2323" s="92"/>
      <c r="Q2323" s="92"/>
      <c r="R2323" s="92"/>
    </row>
    <row r="2324" spans="1:18" ht="38.25" customHeight="1">
      <c r="B2324" s="28"/>
      <c r="C2324" s="29"/>
      <c r="D2324" s="29"/>
      <c r="E2324" s="29"/>
      <c r="F2324" s="30"/>
      <c r="G2324" s="29"/>
      <c r="H2324" s="29"/>
      <c r="I2324" s="30"/>
      <c r="J2324" s="30"/>
      <c r="K2324" s="31"/>
      <c r="Q2324" s="3"/>
      <c r="R2324" s="3"/>
    </row>
    <row r="2325" spans="1:18" ht="38.25" customHeight="1">
      <c r="B2325" s="28"/>
      <c r="C2325" s="29"/>
      <c r="D2325" s="29"/>
      <c r="E2325" s="29"/>
      <c r="F2325" s="30"/>
      <c r="G2325" s="29"/>
      <c r="H2325" s="29"/>
      <c r="I2325" s="30"/>
      <c r="J2325" s="30"/>
      <c r="K2325" s="31"/>
    </row>
    <row r="2326" spans="1:18" ht="38.25" customHeight="1">
      <c r="B2326" s="28"/>
      <c r="C2326" s="29"/>
      <c r="D2326" s="29"/>
      <c r="E2326" s="29"/>
      <c r="F2326" s="30"/>
      <c r="G2326" s="29"/>
      <c r="H2326" s="29"/>
      <c r="I2326" s="30"/>
      <c r="J2326" s="30"/>
      <c r="K2326" s="31"/>
    </row>
    <row r="2327" spans="1:18" ht="38.25" customHeight="1">
      <c r="B2327" s="28"/>
      <c r="C2327" s="29"/>
      <c r="D2327" s="29"/>
      <c r="E2327" s="29"/>
      <c r="F2327" s="30"/>
      <c r="G2327" s="29"/>
      <c r="H2327" s="29"/>
      <c r="I2327" s="30"/>
      <c r="J2327" s="30"/>
      <c r="K2327" s="31"/>
    </row>
    <row r="2328" spans="1:18" ht="38.25" customHeight="1">
      <c r="B2328" s="28"/>
      <c r="C2328" s="29"/>
      <c r="D2328" s="29"/>
      <c r="E2328" s="29"/>
      <c r="F2328" s="30"/>
      <c r="G2328" s="29"/>
      <c r="H2328" s="29"/>
      <c r="I2328" s="30"/>
      <c r="J2328" s="30"/>
      <c r="K2328" s="31"/>
    </row>
    <row r="2329" spans="1:18" ht="38.25" customHeight="1">
      <c r="B2329" s="28"/>
      <c r="C2329" s="29"/>
      <c r="D2329" s="29"/>
      <c r="E2329" s="29"/>
      <c r="F2329" s="30"/>
      <c r="G2329" s="29"/>
      <c r="H2329" s="29"/>
      <c r="I2329" s="30"/>
      <c r="J2329" s="30"/>
      <c r="K2329" s="31"/>
    </row>
    <row r="2330" spans="1:18" ht="38.25" customHeight="1">
      <c r="B2330" s="28"/>
      <c r="C2330" s="29"/>
      <c r="D2330" s="29"/>
      <c r="E2330" s="29"/>
      <c r="F2330" s="30"/>
      <c r="G2330" s="29"/>
      <c r="H2330" s="29"/>
      <c r="I2330" s="30"/>
      <c r="J2330" s="30"/>
      <c r="K2330" s="31"/>
    </row>
    <row r="2331" spans="1:18" ht="38.25" customHeight="1">
      <c r="B2331" s="28"/>
      <c r="C2331" s="29"/>
      <c r="D2331" s="29"/>
      <c r="E2331" s="29"/>
      <c r="F2331" s="30"/>
      <c r="G2331" s="29"/>
      <c r="H2331" s="29"/>
      <c r="I2331" s="30"/>
      <c r="J2331" s="30"/>
      <c r="K2331" s="31"/>
    </row>
    <row r="2332" spans="1:18" ht="38.25" customHeight="1">
      <c r="B2332" s="28"/>
      <c r="C2332" s="29"/>
      <c r="D2332" s="29"/>
      <c r="E2332" s="29"/>
      <c r="F2332" s="30"/>
      <c r="G2332" s="29"/>
      <c r="H2332" s="29"/>
      <c r="I2332" s="30"/>
      <c r="J2332" s="30"/>
      <c r="K2332" s="31"/>
    </row>
    <row r="2333" spans="1:18" ht="38.25" customHeight="1">
      <c r="B2333" s="28"/>
      <c r="C2333" s="29"/>
      <c r="D2333" s="29"/>
      <c r="E2333" s="29"/>
      <c r="F2333" s="30"/>
      <c r="G2333" s="29"/>
      <c r="H2333" s="29"/>
      <c r="I2333" s="30"/>
      <c r="J2333" s="30"/>
      <c r="K2333" s="31"/>
    </row>
    <row r="2334" spans="1:18" ht="38.25" customHeight="1">
      <c r="B2334" s="32"/>
      <c r="C2334" s="33"/>
      <c r="D2334" s="33"/>
      <c r="E2334" s="33"/>
      <c r="F2334" s="34"/>
      <c r="G2334" s="33"/>
      <c r="H2334" s="33"/>
      <c r="I2334" s="34"/>
      <c r="J2334" s="34"/>
      <c r="K2334" s="35"/>
    </row>
    <row r="2335" spans="1:18" s="8" customFormat="1" ht="24.75" customHeight="1">
      <c r="A2335" s="36"/>
      <c r="B2335" s="93" t="str">
        <f>IF(ISBLANK($P$12),"",$P$12)</f>
        <v/>
      </c>
      <c r="C2335" s="94"/>
      <c r="D2335" s="94"/>
      <c r="E2335" s="94"/>
      <c r="F2335" s="94"/>
      <c r="G2335" s="37"/>
      <c r="H2335" s="84"/>
      <c r="I2335" s="84"/>
      <c r="J2335" s="84"/>
      <c r="K2335" s="85"/>
      <c r="L2335" s="38"/>
      <c r="M2335" s="2"/>
      <c r="P2335" s="9"/>
    </row>
    <row r="2336" spans="1:18" ht="23.1" customHeight="1">
      <c r="B2336" s="86" t="str">
        <f>IF(ISBLANK(P$19),"",P$19)</f>
        <v/>
      </c>
      <c r="C2336" s="87"/>
      <c r="D2336" s="87"/>
      <c r="E2336" s="87"/>
      <c r="F2336" s="87"/>
      <c r="G2336" s="87"/>
      <c r="H2336" s="87"/>
      <c r="I2336" s="87"/>
      <c r="J2336" s="87"/>
      <c r="K2336" s="87"/>
    </row>
    <row r="2337" spans="1:18" ht="12.75" customHeight="1"/>
    <row r="2338" spans="1:18" s="8" customFormat="1" ht="30" customHeight="1">
      <c r="A2338" s="4"/>
      <c r="B2338" s="115" t="s">
        <v>16</v>
      </c>
      <c r="C2338" s="116"/>
      <c r="D2338" s="117" t="str">
        <f>$P$8</f>
        <v>Budowa sali gimnastycznej wraz z łącznikiem</v>
      </c>
      <c r="E2338" s="118"/>
      <c r="F2338" s="118"/>
      <c r="G2338" s="118"/>
      <c r="H2338" s="118"/>
      <c r="I2338" s="119"/>
      <c r="J2338" s="97"/>
      <c r="K2338" s="98"/>
      <c r="L2338" s="5"/>
      <c r="M2338" s="2"/>
      <c r="N2338" s="6"/>
      <c r="O2338" s="6"/>
      <c r="P2338" s="7"/>
      <c r="Q2338" s="6"/>
    </row>
    <row r="2339" spans="1:18" s="8" customFormat="1" ht="19.5" customHeight="1">
      <c r="A2339" s="4"/>
      <c r="B2339" s="101" t="s">
        <v>17</v>
      </c>
      <c r="C2339" s="102"/>
      <c r="D2339" s="103" t="str">
        <f>$P$9</f>
        <v>ZBROJENIE ELEMENTÓW W POZIOMIE +3.20, +4.50</v>
      </c>
      <c r="E2339" s="103"/>
      <c r="F2339" s="103"/>
      <c r="G2339" s="103"/>
      <c r="H2339" s="103"/>
      <c r="I2339" s="104"/>
      <c r="J2339" s="99"/>
      <c r="K2339" s="100"/>
      <c r="L2339" s="5"/>
      <c r="M2339" s="2"/>
      <c r="P2339" s="9"/>
    </row>
    <row r="2340" spans="1:18" s="8" customFormat="1" ht="19.5" customHeight="1">
      <c r="A2340" s="4"/>
      <c r="B2340" s="105" t="str">
        <f>$P$11</f>
        <v>16.12.2024</v>
      </c>
      <c r="C2340" s="106"/>
      <c r="D2340" s="120" t="s">
        <v>18</v>
      </c>
      <c r="E2340" s="121"/>
      <c r="F2340" s="122" t="str">
        <f>$P$10</f>
        <v>PW-K-1002</v>
      </c>
      <c r="G2340" s="123"/>
      <c r="H2340" s="123"/>
      <c r="I2340" s="124"/>
      <c r="J2340" s="39">
        <f>(ROW(A2340)-4)/32</f>
        <v>73</v>
      </c>
      <c r="K2340" s="40">
        <f>$P$13</f>
        <v>6</v>
      </c>
      <c r="L2340" s="5"/>
      <c r="M2340" s="2"/>
      <c r="P2340" s="9"/>
    </row>
    <row r="2341" spans="1:18" s="8" customFormat="1" ht="42" customHeight="1">
      <c r="A2341" s="5"/>
      <c r="B2341" s="107" t="s">
        <v>19</v>
      </c>
      <c r="C2341" s="109" t="s">
        <v>20</v>
      </c>
      <c r="D2341" s="111" t="s">
        <v>21</v>
      </c>
      <c r="E2341" s="10" t="s">
        <v>22</v>
      </c>
      <c r="F2341" s="11" t="s">
        <v>23</v>
      </c>
      <c r="G2341" s="113" t="s">
        <v>24</v>
      </c>
      <c r="H2341" s="114"/>
      <c r="I2341" s="11" t="s">
        <v>25</v>
      </c>
      <c r="J2341" s="11" t="s">
        <v>26</v>
      </c>
      <c r="K2341" s="12" t="s">
        <v>27</v>
      </c>
      <c r="L2341" s="5"/>
      <c r="M2341" s="2"/>
      <c r="P2341" s="9"/>
    </row>
    <row r="2342" spans="1:18" s="8" customFormat="1" ht="22.5" customHeight="1">
      <c r="A2342" s="13"/>
      <c r="B2342" s="108"/>
      <c r="C2342" s="110"/>
      <c r="D2342" s="112"/>
      <c r="E2342" s="14" t="str">
        <f>$P$15</f>
        <v>B500SP</v>
      </c>
      <c r="F2342" s="15" t="s">
        <v>28</v>
      </c>
      <c r="G2342" s="16" t="s">
        <v>29</v>
      </c>
      <c r="H2342" s="16" t="s">
        <v>30</v>
      </c>
      <c r="I2342" s="16" t="s">
        <v>31</v>
      </c>
      <c r="J2342" s="16" t="s">
        <v>32</v>
      </c>
      <c r="K2342" s="17" t="s">
        <v>33</v>
      </c>
      <c r="L2342" s="13"/>
      <c r="M2342" s="2"/>
      <c r="N2342" s="18"/>
      <c r="O2342" s="18"/>
      <c r="P2342" s="19"/>
      <c r="Q2342" s="18"/>
    </row>
    <row r="2343" spans="1:18" s="5" customFormat="1" ht="19.5" customHeight="1">
      <c r="B2343" s="20">
        <v>1</v>
      </c>
      <c r="C2343" s="21">
        <v>2</v>
      </c>
      <c r="D2343" s="22">
        <v>3</v>
      </c>
      <c r="E2343" s="21">
        <v>5</v>
      </c>
      <c r="F2343" s="21">
        <v>6</v>
      </c>
      <c r="G2343" s="21">
        <v>7</v>
      </c>
      <c r="H2343" s="21">
        <v>8</v>
      </c>
      <c r="I2343" s="21">
        <v>9</v>
      </c>
      <c r="J2343" s="21">
        <v>10</v>
      </c>
      <c r="K2343" s="23">
        <v>11</v>
      </c>
      <c r="M2343" s="2"/>
      <c r="N2343" s="95"/>
      <c r="O2343" s="95"/>
      <c r="P2343" s="95"/>
      <c r="Q2343" s="95"/>
      <c r="R2343" s="95"/>
    </row>
    <row r="2344" spans="1:18" ht="38.25" customHeight="1">
      <c r="B2344" s="24"/>
      <c r="C2344" s="25"/>
      <c r="D2344" s="25"/>
      <c r="E2344" s="25"/>
      <c r="F2344" s="26"/>
      <c r="G2344" s="25"/>
      <c r="H2344" s="25"/>
      <c r="I2344" s="26"/>
      <c r="J2344" s="26"/>
      <c r="K2344" s="27"/>
      <c r="N2344" s="96"/>
      <c r="O2344" s="88"/>
      <c r="P2344" s="89"/>
      <c r="Q2344" s="89"/>
      <c r="R2344" s="89"/>
    </row>
    <row r="2345" spans="1:18" ht="38.25" customHeight="1">
      <c r="B2345" s="28"/>
      <c r="C2345" s="29"/>
      <c r="D2345" s="29"/>
      <c r="E2345" s="29"/>
      <c r="F2345" s="30"/>
      <c r="G2345" s="29"/>
      <c r="H2345" s="29"/>
      <c r="I2345" s="30"/>
      <c r="J2345" s="30"/>
      <c r="K2345" s="31"/>
      <c r="N2345" s="88"/>
      <c r="O2345" s="88"/>
      <c r="P2345" s="89"/>
      <c r="Q2345" s="89"/>
      <c r="R2345" s="89"/>
    </row>
    <row r="2346" spans="1:18" ht="38.25" customHeight="1">
      <c r="B2346" s="28"/>
      <c r="C2346" s="29"/>
      <c r="D2346" s="29"/>
      <c r="E2346" s="29"/>
      <c r="F2346" s="30"/>
      <c r="G2346" s="29"/>
      <c r="H2346" s="29"/>
      <c r="I2346" s="30"/>
      <c r="J2346" s="30"/>
      <c r="K2346" s="31"/>
      <c r="N2346" s="88"/>
      <c r="O2346" s="88"/>
      <c r="P2346" s="89"/>
      <c r="Q2346" s="89"/>
      <c r="R2346" s="89"/>
    </row>
    <row r="2347" spans="1:18" ht="38.25" customHeight="1">
      <c r="B2347" s="28"/>
      <c r="C2347" s="29"/>
      <c r="D2347" s="29"/>
      <c r="E2347" s="29"/>
      <c r="F2347" s="30"/>
      <c r="G2347" s="29"/>
      <c r="H2347" s="29"/>
      <c r="I2347" s="30"/>
      <c r="J2347" s="30"/>
      <c r="K2347" s="31"/>
      <c r="N2347" s="88"/>
      <c r="O2347" s="88"/>
      <c r="P2347" s="90"/>
      <c r="Q2347" s="90"/>
      <c r="R2347" s="90"/>
    </row>
    <row r="2348" spans="1:18" ht="38.25" customHeight="1">
      <c r="B2348" s="28"/>
      <c r="C2348" s="29"/>
      <c r="D2348" s="29"/>
      <c r="E2348" s="29"/>
      <c r="F2348" s="30"/>
      <c r="G2348" s="29"/>
      <c r="H2348" s="29"/>
      <c r="I2348" s="30"/>
      <c r="J2348" s="30"/>
      <c r="K2348" s="31"/>
      <c r="N2348" s="88"/>
      <c r="O2348" s="88"/>
      <c r="P2348" s="91"/>
      <c r="Q2348" s="91"/>
      <c r="R2348" s="91"/>
    </row>
    <row r="2349" spans="1:18" ht="38.25" customHeight="1">
      <c r="B2349" s="28"/>
      <c r="C2349" s="29"/>
      <c r="D2349" s="29"/>
      <c r="E2349" s="29"/>
      <c r="F2349" s="30"/>
      <c r="G2349" s="29"/>
      <c r="H2349" s="29"/>
      <c r="I2349" s="30"/>
      <c r="J2349" s="30"/>
      <c r="K2349" s="31"/>
      <c r="N2349" s="88"/>
      <c r="O2349" s="88"/>
      <c r="P2349" s="89"/>
      <c r="Q2349" s="89"/>
      <c r="R2349" s="89"/>
    </row>
    <row r="2350" spans="1:18" ht="38.25" customHeight="1">
      <c r="B2350" s="28"/>
      <c r="C2350" s="29"/>
      <c r="D2350" s="29"/>
      <c r="E2350" s="29"/>
      <c r="F2350" s="30"/>
      <c r="G2350" s="29"/>
      <c r="H2350" s="29"/>
      <c r="I2350" s="30"/>
      <c r="J2350" s="30"/>
      <c r="K2350" s="31"/>
      <c r="N2350" s="88"/>
      <c r="O2350" s="88"/>
      <c r="P2350" s="89"/>
      <c r="Q2350" s="89"/>
      <c r="R2350" s="89"/>
    </row>
    <row r="2351" spans="1:18" ht="38.25" customHeight="1">
      <c r="B2351" s="28"/>
      <c r="C2351" s="29"/>
      <c r="D2351" s="29"/>
      <c r="E2351" s="29"/>
      <c r="F2351" s="30"/>
      <c r="G2351" s="29"/>
      <c r="H2351" s="29"/>
      <c r="I2351" s="30"/>
      <c r="J2351" s="30"/>
      <c r="K2351" s="31"/>
      <c r="N2351" s="88"/>
      <c r="O2351" s="88"/>
      <c r="P2351" s="89"/>
      <c r="Q2351" s="89"/>
      <c r="R2351" s="89"/>
    </row>
    <row r="2352" spans="1:18" ht="38.25" customHeight="1">
      <c r="B2352" s="28"/>
      <c r="C2352" s="29"/>
      <c r="D2352" s="29"/>
      <c r="E2352" s="29"/>
      <c r="F2352" s="30"/>
      <c r="G2352" s="29"/>
      <c r="H2352" s="29"/>
      <c r="I2352" s="30"/>
      <c r="J2352" s="30"/>
      <c r="K2352" s="31"/>
      <c r="N2352" s="88"/>
      <c r="O2352" s="88"/>
      <c r="P2352" s="92"/>
      <c r="Q2352" s="92"/>
      <c r="R2352" s="92"/>
    </row>
    <row r="2353" spans="1:18" ht="38.25" customHeight="1">
      <c r="B2353" s="28"/>
      <c r="C2353" s="29"/>
      <c r="D2353" s="29"/>
      <c r="E2353" s="29"/>
      <c r="F2353" s="30"/>
      <c r="G2353" s="29"/>
      <c r="H2353" s="29"/>
      <c r="I2353" s="30"/>
      <c r="J2353" s="30"/>
      <c r="K2353" s="31"/>
      <c r="N2353" s="88"/>
      <c r="O2353" s="88"/>
      <c r="P2353" s="92"/>
      <c r="Q2353" s="92"/>
      <c r="R2353" s="92"/>
    </row>
    <row r="2354" spans="1:18" ht="38.25" customHeight="1">
      <c r="B2354" s="28"/>
      <c r="C2354" s="29"/>
      <c r="D2354" s="29"/>
      <c r="E2354" s="29"/>
      <c r="F2354" s="30"/>
      <c r="G2354" s="29"/>
      <c r="H2354" s="29"/>
      <c r="I2354" s="30"/>
      <c r="J2354" s="30"/>
      <c r="K2354" s="31"/>
      <c r="N2354" s="88"/>
      <c r="O2354" s="88"/>
      <c r="P2354" s="92"/>
      <c r="Q2354" s="92"/>
      <c r="R2354" s="92"/>
    </row>
    <row r="2355" spans="1:18" ht="38.25" customHeight="1">
      <c r="B2355" s="28"/>
      <c r="C2355" s="29"/>
      <c r="D2355" s="29"/>
      <c r="E2355" s="29"/>
      <c r="F2355" s="30"/>
      <c r="G2355" s="29"/>
      <c r="H2355" s="29"/>
      <c r="I2355" s="30"/>
      <c r="J2355" s="30"/>
      <c r="K2355" s="31"/>
      <c r="N2355" s="88"/>
      <c r="O2355" s="88"/>
      <c r="P2355" s="92"/>
      <c r="Q2355" s="92"/>
      <c r="R2355" s="92"/>
    </row>
    <row r="2356" spans="1:18" ht="38.25" customHeight="1">
      <c r="B2356" s="28"/>
      <c r="C2356" s="29"/>
      <c r="D2356" s="29"/>
      <c r="E2356" s="29"/>
      <c r="F2356" s="30"/>
      <c r="G2356" s="29"/>
      <c r="H2356" s="29"/>
      <c r="I2356" s="30"/>
      <c r="J2356" s="30"/>
      <c r="K2356" s="31"/>
      <c r="Q2356" s="3"/>
      <c r="R2356" s="3"/>
    </row>
    <row r="2357" spans="1:18" ht="38.25" customHeight="1">
      <c r="B2357" s="28"/>
      <c r="C2357" s="29"/>
      <c r="D2357" s="29"/>
      <c r="E2357" s="29"/>
      <c r="F2357" s="30"/>
      <c r="G2357" s="29"/>
      <c r="H2357" s="29"/>
      <c r="I2357" s="30"/>
      <c r="J2357" s="30"/>
      <c r="K2357" s="31"/>
    </row>
    <row r="2358" spans="1:18" ht="38.25" customHeight="1">
      <c r="B2358" s="28"/>
      <c r="C2358" s="29"/>
      <c r="D2358" s="29"/>
      <c r="E2358" s="29"/>
      <c r="F2358" s="30"/>
      <c r="G2358" s="29"/>
      <c r="H2358" s="29"/>
      <c r="I2358" s="30"/>
      <c r="J2358" s="30"/>
      <c r="K2358" s="31"/>
    </row>
    <row r="2359" spans="1:18" ht="38.25" customHeight="1">
      <c r="B2359" s="28"/>
      <c r="C2359" s="29"/>
      <c r="D2359" s="29"/>
      <c r="E2359" s="29"/>
      <c r="F2359" s="30"/>
      <c r="G2359" s="29"/>
      <c r="H2359" s="29"/>
      <c r="I2359" s="30"/>
      <c r="J2359" s="30"/>
      <c r="K2359" s="31"/>
    </row>
    <row r="2360" spans="1:18" ht="38.25" customHeight="1">
      <c r="B2360" s="28"/>
      <c r="C2360" s="29"/>
      <c r="D2360" s="29"/>
      <c r="E2360" s="29"/>
      <c r="F2360" s="30"/>
      <c r="G2360" s="29"/>
      <c r="H2360" s="29"/>
      <c r="I2360" s="30"/>
      <c r="J2360" s="30"/>
      <c r="K2360" s="31"/>
    </row>
    <row r="2361" spans="1:18" ht="38.25" customHeight="1">
      <c r="B2361" s="28"/>
      <c r="C2361" s="29"/>
      <c r="D2361" s="29"/>
      <c r="E2361" s="29"/>
      <c r="F2361" s="30"/>
      <c r="G2361" s="29"/>
      <c r="H2361" s="29"/>
      <c r="I2361" s="30"/>
      <c r="J2361" s="30"/>
      <c r="K2361" s="31"/>
    </row>
    <row r="2362" spans="1:18" ht="38.25" customHeight="1">
      <c r="B2362" s="28"/>
      <c r="C2362" s="29"/>
      <c r="D2362" s="29"/>
      <c r="E2362" s="29"/>
      <c r="F2362" s="30"/>
      <c r="G2362" s="29"/>
      <c r="H2362" s="29"/>
      <c r="I2362" s="30"/>
      <c r="J2362" s="30"/>
      <c r="K2362" s="31"/>
    </row>
    <row r="2363" spans="1:18" ht="38.25" customHeight="1">
      <c r="B2363" s="28"/>
      <c r="C2363" s="29"/>
      <c r="D2363" s="29"/>
      <c r="E2363" s="29"/>
      <c r="F2363" s="30"/>
      <c r="G2363" s="29"/>
      <c r="H2363" s="29"/>
      <c r="I2363" s="30"/>
      <c r="J2363" s="30"/>
      <c r="K2363" s="31"/>
    </row>
    <row r="2364" spans="1:18" ht="38.25" customHeight="1">
      <c r="B2364" s="28"/>
      <c r="C2364" s="29"/>
      <c r="D2364" s="29"/>
      <c r="E2364" s="29"/>
      <c r="F2364" s="30"/>
      <c r="G2364" s="29"/>
      <c r="H2364" s="29"/>
      <c r="I2364" s="30"/>
      <c r="J2364" s="30"/>
      <c r="K2364" s="31"/>
    </row>
    <row r="2365" spans="1:18" ht="38.25" customHeight="1">
      <c r="B2365" s="28"/>
      <c r="C2365" s="29"/>
      <c r="D2365" s="29"/>
      <c r="E2365" s="29"/>
      <c r="F2365" s="30"/>
      <c r="G2365" s="29"/>
      <c r="H2365" s="29"/>
      <c r="I2365" s="30"/>
      <c r="J2365" s="30"/>
      <c r="K2365" s="31"/>
    </row>
    <row r="2366" spans="1:18" ht="38.25" customHeight="1">
      <c r="B2366" s="32"/>
      <c r="C2366" s="33"/>
      <c r="D2366" s="33"/>
      <c r="E2366" s="33"/>
      <c r="F2366" s="34"/>
      <c r="G2366" s="33"/>
      <c r="H2366" s="33"/>
      <c r="I2366" s="34"/>
      <c r="J2366" s="34"/>
      <c r="K2366" s="35"/>
    </row>
    <row r="2367" spans="1:18" s="8" customFormat="1" ht="24.75" customHeight="1">
      <c r="A2367" s="36"/>
      <c r="B2367" s="93" t="str">
        <f>IF(ISBLANK($P$12),"",$P$12)</f>
        <v/>
      </c>
      <c r="C2367" s="94"/>
      <c r="D2367" s="94"/>
      <c r="E2367" s="94"/>
      <c r="F2367" s="94"/>
      <c r="G2367" s="37"/>
      <c r="H2367" s="84"/>
      <c r="I2367" s="84"/>
      <c r="J2367" s="84"/>
      <c r="K2367" s="85"/>
      <c r="L2367" s="38"/>
      <c r="M2367" s="2"/>
      <c r="P2367" s="9"/>
    </row>
    <row r="2368" spans="1:18" ht="23.1" customHeight="1">
      <c r="B2368" s="86" t="str">
        <f>IF(ISBLANK(P$19),"",P$19)</f>
        <v/>
      </c>
      <c r="C2368" s="87"/>
      <c r="D2368" s="87"/>
      <c r="E2368" s="87"/>
      <c r="F2368" s="87"/>
      <c r="G2368" s="87"/>
      <c r="H2368" s="87"/>
      <c r="I2368" s="87"/>
      <c r="J2368" s="87"/>
      <c r="K2368" s="87"/>
    </row>
    <row r="2369" spans="1:18" ht="12.75" customHeight="1"/>
    <row r="2370" spans="1:18" s="8" customFormat="1" ht="30" customHeight="1">
      <c r="A2370" s="4"/>
      <c r="B2370" s="115" t="s">
        <v>16</v>
      </c>
      <c r="C2370" s="116"/>
      <c r="D2370" s="117" t="str">
        <f>$P$8</f>
        <v>Budowa sali gimnastycznej wraz z łącznikiem</v>
      </c>
      <c r="E2370" s="118"/>
      <c r="F2370" s="118"/>
      <c r="G2370" s="118"/>
      <c r="H2370" s="118"/>
      <c r="I2370" s="119"/>
      <c r="J2370" s="97"/>
      <c r="K2370" s="98"/>
      <c r="L2370" s="5"/>
      <c r="M2370" s="2"/>
      <c r="N2370" s="6"/>
      <c r="O2370" s="6"/>
      <c r="P2370" s="7"/>
      <c r="Q2370" s="6"/>
    </row>
    <row r="2371" spans="1:18" s="8" customFormat="1" ht="19.5" customHeight="1">
      <c r="A2371" s="4"/>
      <c r="B2371" s="101" t="s">
        <v>17</v>
      </c>
      <c r="C2371" s="102"/>
      <c r="D2371" s="103" t="str">
        <f>$P$9</f>
        <v>ZBROJENIE ELEMENTÓW W POZIOMIE +3.20, +4.50</v>
      </c>
      <c r="E2371" s="103"/>
      <c r="F2371" s="103"/>
      <c r="G2371" s="103"/>
      <c r="H2371" s="103"/>
      <c r="I2371" s="104"/>
      <c r="J2371" s="99"/>
      <c r="K2371" s="100"/>
      <c r="L2371" s="5"/>
      <c r="M2371" s="2"/>
      <c r="P2371" s="9"/>
    </row>
    <row r="2372" spans="1:18" s="8" customFormat="1" ht="19.5" customHeight="1">
      <c r="A2372" s="4"/>
      <c r="B2372" s="105" t="str">
        <f>$P$11</f>
        <v>16.12.2024</v>
      </c>
      <c r="C2372" s="106"/>
      <c r="D2372" s="120" t="s">
        <v>18</v>
      </c>
      <c r="E2372" s="121"/>
      <c r="F2372" s="122" t="str">
        <f>$P$10</f>
        <v>PW-K-1002</v>
      </c>
      <c r="G2372" s="123"/>
      <c r="H2372" s="123"/>
      <c r="I2372" s="124"/>
      <c r="J2372" s="39">
        <f>(ROW(A2372)-4)/32</f>
        <v>74</v>
      </c>
      <c r="K2372" s="40">
        <f>$P$13</f>
        <v>6</v>
      </c>
      <c r="L2372" s="5"/>
      <c r="M2372" s="2"/>
      <c r="P2372" s="9"/>
    </row>
    <row r="2373" spans="1:18" s="8" customFormat="1" ht="42" customHeight="1">
      <c r="A2373" s="5"/>
      <c r="B2373" s="107" t="s">
        <v>19</v>
      </c>
      <c r="C2373" s="109" t="s">
        <v>20</v>
      </c>
      <c r="D2373" s="111" t="s">
        <v>21</v>
      </c>
      <c r="E2373" s="10" t="s">
        <v>22</v>
      </c>
      <c r="F2373" s="11" t="s">
        <v>23</v>
      </c>
      <c r="G2373" s="113" t="s">
        <v>24</v>
      </c>
      <c r="H2373" s="114"/>
      <c r="I2373" s="11" t="s">
        <v>25</v>
      </c>
      <c r="J2373" s="11" t="s">
        <v>26</v>
      </c>
      <c r="K2373" s="12" t="s">
        <v>27</v>
      </c>
      <c r="L2373" s="5"/>
      <c r="M2373" s="2"/>
      <c r="P2373" s="9"/>
    </row>
    <row r="2374" spans="1:18" s="8" customFormat="1" ht="22.5" customHeight="1">
      <c r="A2374" s="13"/>
      <c r="B2374" s="108"/>
      <c r="C2374" s="110"/>
      <c r="D2374" s="112"/>
      <c r="E2374" s="14" t="str">
        <f>$P$15</f>
        <v>B500SP</v>
      </c>
      <c r="F2374" s="15" t="s">
        <v>28</v>
      </c>
      <c r="G2374" s="16" t="s">
        <v>29</v>
      </c>
      <c r="H2374" s="16" t="s">
        <v>30</v>
      </c>
      <c r="I2374" s="16" t="s">
        <v>31</v>
      </c>
      <c r="J2374" s="16" t="s">
        <v>32</v>
      </c>
      <c r="K2374" s="17" t="s">
        <v>33</v>
      </c>
      <c r="L2374" s="13"/>
      <c r="M2374" s="2"/>
      <c r="N2374" s="18"/>
      <c r="O2374" s="18"/>
      <c r="P2374" s="19"/>
      <c r="Q2374" s="18"/>
    </row>
    <row r="2375" spans="1:18" s="5" customFormat="1" ht="19.5" customHeight="1">
      <c r="B2375" s="20">
        <v>1</v>
      </c>
      <c r="C2375" s="21">
        <v>2</v>
      </c>
      <c r="D2375" s="22">
        <v>3</v>
      </c>
      <c r="E2375" s="21">
        <v>5</v>
      </c>
      <c r="F2375" s="21">
        <v>6</v>
      </c>
      <c r="G2375" s="21">
        <v>7</v>
      </c>
      <c r="H2375" s="21">
        <v>8</v>
      </c>
      <c r="I2375" s="21">
        <v>9</v>
      </c>
      <c r="J2375" s="21">
        <v>10</v>
      </c>
      <c r="K2375" s="23">
        <v>11</v>
      </c>
      <c r="M2375" s="2"/>
      <c r="N2375" s="95"/>
      <c r="O2375" s="95"/>
      <c r="P2375" s="95"/>
      <c r="Q2375" s="95"/>
      <c r="R2375" s="95"/>
    </row>
    <row r="2376" spans="1:18" ht="38.25" customHeight="1">
      <c r="B2376" s="24"/>
      <c r="C2376" s="25"/>
      <c r="D2376" s="25"/>
      <c r="E2376" s="25"/>
      <c r="F2376" s="26"/>
      <c r="G2376" s="25"/>
      <c r="H2376" s="25"/>
      <c r="I2376" s="26"/>
      <c r="J2376" s="26"/>
      <c r="K2376" s="27"/>
      <c r="N2376" s="96"/>
      <c r="O2376" s="88"/>
      <c r="P2376" s="89"/>
      <c r="Q2376" s="89"/>
      <c r="R2376" s="89"/>
    </row>
    <row r="2377" spans="1:18" ht="38.25" customHeight="1">
      <c r="B2377" s="28"/>
      <c r="C2377" s="29"/>
      <c r="D2377" s="29"/>
      <c r="E2377" s="29"/>
      <c r="F2377" s="30"/>
      <c r="G2377" s="29"/>
      <c r="H2377" s="29"/>
      <c r="I2377" s="30"/>
      <c r="J2377" s="30"/>
      <c r="K2377" s="31"/>
      <c r="N2377" s="88"/>
      <c r="O2377" s="88"/>
      <c r="P2377" s="89"/>
      <c r="Q2377" s="89"/>
      <c r="R2377" s="89"/>
    </row>
    <row r="2378" spans="1:18" ht="38.25" customHeight="1">
      <c r="B2378" s="28"/>
      <c r="C2378" s="29"/>
      <c r="D2378" s="29"/>
      <c r="E2378" s="29"/>
      <c r="F2378" s="30"/>
      <c r="G2378" s="29"/>
      <c r="H2378" s="29"/>
      <c r="I2378" s="30"/>
      <c r="J2378" s="30"/>
      <c r="K2378" s="31"/>
      <c r="N2378" s="88"/>
      <c r="O2378" s="88"/>
      <c r="P2378" s="89"/>
      <c r="Q2378" s="89"/>
      <c r="R2378" s="89"/>
    </row>
    <row r="2379" spans="1:18" ht="38.25" customHeight="1">
      <c r="B2379" s="28"/>
      <c r="C2379" s="29"/>
      <c r="D2379" s="29"/>
      <c r="E2379" s="29"/>
      <c r="F2379" s="30"/>
      <c r="G2379" s="29"/>
      <c r="H2379" s="29"/>
      <c r="I2379" s="30"/>
      <c r="J2379" s="30"/>
      <c r="K2379" s="31"/>
      <c r="N2379" s="88"/>
      <c r="O2379" s="88"/>
      <c r="P2379" s="90"/>
      <c r="Q2379" s="90"/>
      <c r="R2379" s="90"/>
    </row>
    <row r="2380" spans="1:18" ht="38.25" customHeight="1">
      <c r="B2380" s="28"/>
      <c r="C2380" s="29"/>
      <c r="D2380" s="29"/>
      <c r="E2380" s="29"/>
      <c r="F2380" s="30"/>
      <c r="G2380" s="29"/>
      <c r="H2380" s="29"/>
      <c r="I2380" s="30"/>
      <c r="J2380" s="30"/>
      <c r="K2380" s="31"/>
      <c r="N2380" s="88"/>
      <c r="O2380" s="88"/>
      <c r="P2380" s="91"/>
      <c r="Q2380" s="91"/>
      <c r="R2380" s="91"/>
    </row>
    <row r="2381" spans="1:18" ht="38.25" customHeight="1">
      <c r="B2381" s="28"/>
      <c r="C2381" s="29"/>
      <c r="D2381" s="29"/>
      <c r="E2381" s="29"/>
      <c r="F2381" s="30"/>
      <c r="G2381" s="29"/>
      <c r="H2381" s="29"/>
      <c r="I2381" s="30"/>
      <c r="J2381" s="30"/>
      <c r="K2381" s="31"/>
      <c r="N2381" s="88"/>
      <c r="O2381" s="88"/>
      <c r="P2381" s="89"/>
      <c r="Q2381" s="89"/>
      <c r="R2381" s="89"/>
    </row>
    <row r="2382" spans="1:18" ht="38.25" customHeight="1">
      <c r="B2382" s="28"/>
      <c r="C2382" s="29"/>
      <c r="D2382" s="29"/>
      <c r="E2382" s="29"/>
      <c r="F2382" s="30"/>
      <c r="G2382" s="29"/>
      <c r="H2382" s="29"/>
      <c r="I2382" s="30"/>
      <c r="J2382" s="30"/>
      <c r="K2382" s="31"/>
      <c r="N2382" s="88"/>
      <c r="O2382" s="88"/>
      <c r="P2382" s="89"/>
      <c r="Q2382" s="89"/>
      <c r="R2382" s="89"/>
    </row>
    <row r="2383" spans="1:18" ht="38.25" customHeight="1">
      <c r="B2383" s="28"/>
      <c r="C2383" s="29"/>
      <c r="D2383" s="29"/>
      <c r="E2383" s="29"/>
      <c r="F2383" s="30"/>
      <c r="G2383" s="29"/>
      <c r="H2383" s="29"/>
      <c r="I2383" s="30"/>
      <c r="J2383" s="30"/>
      <c r="K2383" s="31"/>
      <c r="N2383" s="88"/>
      <c r="O2383" s="88"/>
      <c r="P2383" s="89"/>
      <c r="Q2383" s="89"/>
      <c r="R2383" s="89"/>
    </row>
    <row r="2384" spans="1:18" ht="38.25" customHeight="1">
      <c r="B2384" s="28"/>
      <c r="C2384" s="29"/>
      <c r="D2384" s="29"/>
      <c r="E2384" s="29"/>
      <c r="F2384" s="30"/>
      <c r="G2384" s="29"/>
      <c r="H2384" s="29"/>
      <c r="I2384" s="30"/>
      <c r="J2384" s="30"/>
      <c r="K2384" s="31"/>
      <c r="N2384" s="88"/>
      <c r="O2384" s="88"/>
      <c r="P2384" s="92"/>
      <c r="Q2384" s="92"/>
      <c r="R2384" s="92"/>
    </row>
    <row r="2385" spans="1:18" ht="38.25" customHeight="1">
      <c r="B2385" s="28"/>
      <c r="C2385" s="29"/>
      <c r="D2385" s="29"/>
      <c r="E2385" s="29"/>
      <c r="F2385" s="30"/>
      <c r="G2385" s="29"/>
      <c r="H2385" s="29"/>
      <c r="I2385" s="30"/>
      <c r="J2385" s="30"/>
      <c r="K2385" s="31"/>
      <c r="N2385" s="88"/>
      <c r="O2385" s="88"/>
      <c r="P2385" s="92"/>
      <c r="Q2385" s="92"/>
      <c r="R2385" s="92"/>
    </row>
    <row r="2386" spans="1:18" ht="38.25" customHeight="1">
      <c r="B2386" s="28"/>
      <c r="C2386" s="29"/>
      <c r="D2386" s="29"/>
      <c r="E2386" s="29"/>
      <c r="F2386" s="30"/>
      <c r="G2386" s="29"/>
      <c r="H2386" s="29"/>
      <c r="I2386" s="30"/>
      <c r="J2386" s="30"/>
      <c r="K2386" s="31"/>
      <c r="N2386" s="88"/>
      <c r="O2386" s="88"/>
      <c r="P2386" s="92"/>
      <c r="Q2386" s="92"/>
      <c r="R2386" s="92"/>
    </row>
    <row r="2387" spans="1:18" ht="38.25" customHeight="1">
      <c r="B2387" s="28"/>
      <c r="C2387" s="29"/>
      <c r="D2387" s="29"/>
      <c r="E2387" s="29"/>
      <c r="F2387" s="30"/>
      <c r="G2387" s="29"/>
      <c r="H2387" s="29"/>
      <c r="I2387" s="30"/>
      <c r="J2387" s="30"/>
      <c r="K2387" s="31"/>
      <c r="N2387" s="88"/>
      <c r="O2387" s="88"/>
      <c r="P2387" s="92"/>
      <c r="Q2387" s="92"/>
      <c r="R2387" s="92"/>
    </row>
    <row r="2388" spans="1:18" ht="38.25" customHeight="1">
      <c r="B2388" s="28"/>
      <c r="C2388" s="29"/>
      <c r="D2388" s="29"/>
      <c r="E2388" s="29"/>
      <c r="F2388" s="30"/>
      <c r="G2388" s="29"/>
      <c r="H2388" s="29"/>
      <c r="I2388" s="30"/>
      <c r="J2388" s="30"/>
      <c r="K2388" s="31"/>
      <c r="Q2388" s="3"/>
      <c r="R2388" s="3"/>
    </row>
    <row r="2389" spans="1:18" ht="38.25" customHeight="1">
      <c r="B2389" s="28"/>
      <c r="C2389" s="29"/>
      <c r="D2389" s="29"/>
      <c r="E2389" s="29"/>
      <c r="F2389" s="30"/>
      <c r="G2389" s="29"/>
      <c r="H2389" s="29"/>
      <c r="I2389" s="30"/>
      <c r="J2389" s="30"/>
      <c r="K2389" s="31"/>
    </row>
    <row r="2390" spans="1:18" ht="38.25" customHeight="1">
      <c r="B2390" s="28"/>
      <c r="C2390" s="29"/>
      <c r="D2390" s="29"/>
      <c r="E2390" s="29"/>
      <c r="F2390" s="30"/>
      <c r="G2390" s="29"/>
      <c r="H2390" s="29"/>
      <c r="I2390" s="30"/>
      <c r="J2390" s="30"/>
      <c r="K2390" s="31"/>
    </row>
    <row r="2391" spans="1:18" ht="38.25" customHeight="1">
      <c r="B2391" s="28"/>
      <c r="C2391" s="29"/>
      <c r="D2391" s="29"/>
      <c r="E2391" s="29"/>
      <c r="F2391" s="30"/>
      <c r="G2391" s="29"/>
      <c r="H2391" s="29"/>
      <c r="I2391" s="30"/>
      <c r="J2391" s="30"/>
      <c r="K2391" s="31"/>
    </row>
    <row r="2392" spans="1:18" ht="38.25" customHeight="1">
      <c r="B2392" s="28"/>
      <c r="C2392" s="29"/>
      <c r="D2392" s="29"/>
      <c r="E2392" s="29"/>
      <c r="F2392" s="30"/>
      <c r="G2392" s="29"/>
      <c r="H2392" s="29"/>
      <c r="I2392" s="30"/>
      <c r="J2392" s="30"/>
      <c r="K2392" s="31"/>
    </row>
    <row r="2393" spans="1:18" ht="38.25" customHeight="1">
      <c r="B2393" s="28"/>
      <c r="C2393" s="29"/>
      <c r="D2393" s="29"/>
      <c r="E2393" s="29"/>
      <c r="F2393" s="30"/>
      <c r="G2393" s="29"/>
      <c r="H2393" s="29"/>
      <c r="I2393" s="30"/>
      <c r="J2393" s="30"/>
      <c r="K2393" s="31"/>
    </row>
    <row r="2394" spans="1:18" ht="38.25" customHeight="1">
      <c r="B2394" s="28"/>
      <c r="C2394" s="29"/>
      <c r="D2394" s="29"/>
      <c r="E2394" s="29"/>
      <c r="F2394" s="30"/>
      <c r="G2394" s="29"/>
      <c r="H2394" s="29"/>
      <c r="I2394" s="30"/>
      <c r="J2394" s="30"/>
      <c r="K2394" s="31"/>
    </row>
    <row r="2395" spans="1:18" ht="38.25" customHeight="1">
      <c r="B2395" s="28"/>
      <c r="C2395" s="29"/>
      <c r="D2395" s="29"/>
      <c r="E2395" s="29"/>
      <c r="F2395" s="30"/>
      <c r="G2395" s="29"/>
      <c r="H2395" s="29"/>
      <c r="I2395" s="30"/>
      <c r="J2395" s="30"/>
      <c r="K2395" s="31"/>
    </row>
    <row r="2396" spans="1:18" ht="38.25" customHeight="1">
      <c r="B2396" s="28"/>
      <c r="C2396" s="29"/>
      <c r="D2396" s="29"/>
      <c r="E2396" s="29"/>
      <c r="F2396" s="30"/>
      <c r="G2396" s="29"/>
      <c r="H2396" s="29"/>
      <c r="I2396" s="30"/>
      <c r="J2396" s="30"/>
      <c r="K2396" s="31"/>
    </row>
    <row r="2397" spans="1:18" ht="38.25" customHeight="1">
      <c r="B2397" s="28"/>
      <c r="C2397" s="29"/>
      <c r="D2397" s="29"/>
      <c r="E2397" s="29"/>
      <c r="F2397" s="30"/>
      <c r="G2397" s="29"/>
      <c r="H2397" s="29"/>
      <c r="I2397" s="30"/>
      <c r="J2397" s="30"/>
      <c r="K2397" s="31"/>
    </row>
    <row r="2398" spans="1:18" ht="38.25" customHeight="1">
      <c r="B2398" s="32"/>
      <c r="C2398" s="33"/>
      <c r="D2398" s="33"/>
      <c r="E2398" s="33"/>
      <c r="F2398" s="34"/>
      <c r="G2398" s="33"/>
      <c r="H2398" s="33"/>
      <c r="I2398" s="34"/>
      <c r="J2398" s="34"/>
      <c r="K2398" s="35"/>
    </row>
    <row r="2399" spans="1:18" s="8" customFormat="1" ht="24.75" customHeight="1">
      <c r="A2399" s="36"/>
      <c r="B2399" s="93" t="str">
        <f>IF(ISBLANK($P$12),"",$P$12)</f>
        <v/>
      </c>
      <c r="C2399" s="94"/>
      <c r="D2399" s="94"/>
      <c r="E2399" s="94"/>
      <c r="F2399" s="94"/>
      <c r="G2399" s="37"/>
      <c r="H2399" s="84"/>
      <c r="I2399" s="84"/>
      <c r="J2399" s="84"/>
      <c r="K2399" s="85"/>
      <c r="L2399" s="38"/>
      <c r="M2399" s="2"/>
      <c r="P2399" s="9"/>
    </row>
    <row r="2400" spans="1:18" ht="23.1" customHeight="1">
      <c r="B2400" s="86" t="str">
        <f>IF(ISBLANK(P$19),"",P$19)</f>
        <v/>
      </c>
      <c r="C2400" s="87"/>
      <c r="D2400" s="87"/>
      <c r="E2400" s="87"/>
      <c r="F2400" s="87"/>
      <c r="G2400" s="87"/>
      <c r="H2400" s="87"/>
      <c r="I2400" s="87"/>
      <c r="J2400" s="87"/>
      <c r="K2400" s="87"/>
    </row>
    <row r="2401" spans="1:18" ht="12.75" customHeight="1"/>
    <row r="2402" spans="1:18" s="8" customFormat="1" ht="30" customHeight="1">
      <c r="A2402" s="4"/>
      <c r="B2402" s="115" t="s">
        <v>16</v>
      </c>
      <c r="C2402" s="116"/>
      <c r="D2402" s="117" t="str">
        <f>$P$8</f>
        <v>Budowa sali gimnastycznej wraz z łącznikiem</v>
      </c>
      <c r="E2402" s="118"/>
      <c r="F2402" s="118"/>
      <c r="G2402" s="118"/>
      <c r="H2402" s="118"/>
      <c r="I2402" s="119"/>
      <c r="J2402" s="97"/>
      <c r="K2402" s="98"/>
      <c r="L2402" s="5"/>
      <c r="M2402" s="2"/>
      <c r="N2402" s="6"/>
      <c r="O2402" s="6"/>
      <c r="P2402" s="7"/>
      <c r="Q2402" s="6"/>
    </row>
    <row r="2403" spans="1:18" s="8" customFormat="1" ht="19.5" customHeight="1">
      <c r="A2403" s="4"/>
      <c r="B2403" s="101" t="s">
        <v>17</v>
      </c>
      <c r="C2403" s="102"/>
      <c r="D2403" s="103" t="str">
        <f>$P$9</f>
        <v>ZBROJENIE ELEMENTÓW W POZIOMIE +3.20, +4.50</v>
      </c>
      <c r="E2403" s="103"/>
      <c r="F2403" s="103"/>
      <c r="G2403" s="103"/>
      <c r="H2403" s="103"/>
      <c r="I2403" s="104"/>
      <c r="J2403" s="99"/>
      <c r="K2403" s="100"/>
      <c r="L2403" s="5"/>
      <c r="M2403" s="2"/>
      <c r="P2403" s="9"/>
    </row>
    <row r="2404" spans="1:18" s="8" customFormat="1" ht="19.5" customHeight="1">
      <c r="A2404" s="4"/>
      <c r="B2404" s="105" t="str">
        <f>$P$11</f>
        <v>16.12.2024</v>
      </c>
      <c r="C2404" s="106"/>
      <c r="D2404" s="120" t="s">
        <v>18</v>
      </c>
      <c r="E2404" s="121"/>
      <c r="F2404" s="122" t="str">
        <f>$P$10</f>
        <v>PW-K-1002</v>
      </c>
      <c r="G2404" s="123"/>
      <c r="H2404" s="123"/>
      <c r="I2404" s="124"/>
      <c r="J2404" s="39">
        <f>(ROW(A2404)-4)/32</f>
        <v>75</v>
      </c>
      <c r="K2404" s="40">
        <f>$P$13</f>
        <v>6</v>
      </c>
      <c r="L2404" s="5"/>
      <c r="M2404" s="2"/>
      <c r="P2404" s="9"/>
    </row>
    <row r="2405" spans="1:18" s="8" customFormat="1" ht="42" customHeight="1">
      <c r="A2405" s="5"/>
      <c r="B2405" s="107" t="s">
        <v>19</v>
      </c>
      <c r="C2405" s="109" t="s">
        <v>20</v>
      </c>
      <c r="D2405" s="111" t="s">
        <v>21</v>
      </c>
      <c r="E2405" s="10" t="s">
        <v>22</v>
      </c>
      <c r="F2405" s="11" t="s">
        <v>23</v>
      </c>
      <c r="G2405" s="113" t="s">
        <v>24</v>
      </c>
      <c r="H2405" s="114"/>
      <c r="I2405" s="11" t="s">
        <v>25</v>
      </c>
      <c r="J2405" s="11" t="s">
        <v>26</v>
      </c>
      <c r="K2405" s="12" t="s">
        <v>27</v>
      </c>
      <c r="L2405" s="5"/>
      <c r="M2405" s="2"/>
      <c r="P2405" s="9"/>
    </row>
    <row r="2406" spans="1:18" s="8" customFormat="1" ht="22.5" customHeight="1">
      <c r="A2406" s="13"/>
      <c r="B2406" s="108"/>
      <c r="C2406" s="110"/>
      <c r="D2406" s="112"/>
      <c r="E2406" s="14" t="str">
        <f>$P$15</f>
        <v>B500SP</v>
      </c>
      <c r="F2406" s="15" t="s">
        <v>28</v>
      </c>
      <c r="G2406" s="16" t="s">
        <v>29</v>
      </c>
      <c r="H2406" s="16" t="s">
        <v>30</v>
      </c>
      <c r="I2406" s="16" t="s">
        <v>31</v>
      </c>
      <c r="J2406" s="16" t="s">
        <v>32</v>
      </c>
      <c r="K2406" s="17" t="s">
        <v>33</v>
      </c>
      <c r="L2406" s="13"/>
      <c r="M2406" s="2"/>
      <c r="N2406" s="18"/>
      <c r="O2406" s="18"/>
      <c r="P2406" s="19"/>
      <c r="Q2406" s="18"/>
    </row>
    <row r="2407" spans="1:18" s="5" customFormat="1" ht="19.5" customHeight="1">
      <c r="B2407" s="20">
        <v>1</v>
      </c>
      <c r="C2407" s="21">
        <v>2</v>
      </c>
      <c r="D2407" s="22">
        <v>3</v>
      </c>
      <c r="E2407" s="21">
        <v>5</v>
      </c>
      <c r="F2407" s="21">
        <v>6</v>
      </c>
      <c r="G2407" s="21">
        <v>7</v>
      </c>
      <c r="H2407" s="21">
        <v>8</v>
      </c>
      <c r="I2407" s="21">
        <v>9</v>
      </c>
      <c r="J2407" s="21">
        <v>10</v>
      </c>
      <c r="K2407" s="23">
        <v>11</v>
      </c>
      <c r="M2407" s="2"/>
      <c r="N2407" s="95"/>
      <c r="O2407" s="95"/>
      <c r="P2407" s="95"/>
      <c r="Q2407" s="95"/>
      <c r="R2407" s="95"/>
    </row>
    <row r="2408" spans="1:18" ht="38.25" customHeight="1">
      <c r="B2408" s="24"/>
      <c r="C2408" s="25"/>
      <c r="D2408" s="25"/>
      <c r="E2408" s="25"/>
      <c r="F2408" s="26"/>
      <c r="G2408" s="25"/>
      <c r="H2408" s="25"/>
      <c r="I2408" s="26"/>
      <c r="J2408" s="26"/>
      <c r="K2408" s="27"/>
      <c r="N2408" s="96"/>
      <c r="O2408" s="88"/>
      <c r="P2408" s="89"/>
      <c r="Q2408" s="89"/>
      <c r="R2408" s="89"/>
    </row>
    <row r="2409" spans="1:18" ht="38.25" customHeight="1">
      <c r="B2409" s="28"/>
      <c r="C2409" s="29"/>
      <c r="D2409" s="29"/>
      <c r="E2409" s="29"/>
      <c r="F2409" s="30"/>
      <c r="G2409" s="29"/>
      <c r="H2409" s="29"/>
      <c r="I2409" s="30"/>
      <c r="J2409" s="30"/>
      <c r="K2409" s="31"/>
      <c r="N2409" s="88"/>
      <c r="O2409" s="88"/>
      <c r="P2409" s="89"/>
      <c r="Q2409" s="89"/>
      <c r="R2409" s="89"/>
    </row>
    <row r="2410" spans="1:18" ht="38.25" customHeight="1">
      <c r="B2410" s="28"/>
      <c r="C2410" s="29"/>
      <c r="D2410" s="29"/>
      <c r="E2410" s="29"/>
      <c r="F2410" s="30"/>
      <c r="G2410" s="29"/>
      <c r="H2410" s="29"/>
      <c r="I2410" s="30"/>
      <c r="J2410" s="30"/>
      <c r="K2410" s="31"/>
      <c r="N2410" s="88"/>
      <c r="O2410" s="88"/>
      <c r="P2410" s="89"/>
      <c r="Q2410" s="89"/>
      <c r="R2410" s="89"/>
    </row>
    <row r="2411" spans="1:18" ht="38.25" customHeight="1">
      <c r="B2411" s="28"/>
      <c r="C2411" s="29"/>
      <c r="D2411" s="29"/>
      <c r="E2411" s="29"/>
      <c r="F2411" s="30"/>
      <c r="G2411" s="29"/>
      <c r="H2411" s="29"/>
      <c r="I2411" s="30"/>
      <c r="J2411" s="30"/>
      <c r="K2411" s="31"/>
      <c r="N2411" s="88"/>
      <c r="O2411" s="88"/>
      <c r="P2411" s="90"/>
      <c r="Q2411" s="90"/>
      <c r="R2411" s="90"/>
    </row>
    <row r="2412" spans="1:18" ht="38.25" customHeight="1">
      <c r="B2412" s="28"/>
      <c r="C2412" s="29"/>
      <c r="D2412" s="29"/>
      <c r="E2412" s="29"/>
      <c r="F2412" s="30"/>
      <c r="G2412" s="29"/>
      <c r="H2412" s="29"/>
      <c r="I2412" s="30"/>
      <c r="J2412" s="30"/>
      <c r="K2412" s="31"/>
      <c r="N2412" s="88"/>
      <c r="O2412" s="88"/>
      <c r="P2412" s="91"/>
      <c r="Q2412" s="91"/>
      <c r="R2412" s="91"/>
    </row>
    <row r="2413" spans="1:18" ht="38.25" customHeight="1">
      <c r="B2413" s="28"/>
      <c r="C2413" s="29"/>
      <c r="D2413" s="29"/>
      <c r="E2413" s="29"/>
      <c r="F2413" s="30"/>
      <c r="G2413" s="29"/>
      <c r="H2413" s="29"/>
      <c r="I2413" s="30"/>
      <c r="J2413" s="30"/>
      <c r="K2413" s="31"/>
      <c r="N2413" s="88"/>
      <c r="O2413" s="88"/>
      <c r="P2413" s="89"/>
      <c r="Q2413" s="89"/>
      <c r="R2413" s="89"/>
    </row>
    <row r="2414" spans="1:18" ht="38.25" customHeight="1">
      <c r="B2414" s="28"/>
      <c r="C2414" s="29"/>
      <c r="D2414" s="29"/>
      <c r="E2414" s="29"/>
      <c r="F2414" s="30"/>
      <c r="G2414" s="29"/>
      <c r="H2414" s="29"/>
      <c r="I2414" s="30"/>
      <c r="J2414" s="30"/>
      <c r="K2414" s="31"/>
      <c r="N2414" s="88"/>
      <c r="O2414" s="88"/>
      <c r="P2414" s="89"/>
      <c r="Q2414" s="89"/>
      <c r="R2414" s="89"/>
    </row>
    <row r="2415" spans="1:18" ht="38.25" customHeight="1">
      <c r="B2415" s="28"/>
      <c r="C2415" s="29"/>
      <c r="D2415" s="29"/>
      <c r="E2415" s="29"/>
      <c r="F2415" s="30"/>
      <c r="G2415" s="29"/>
      <c r="H2415" s="29"/>
      <c r="I2415" s="30"/>
      <c r="J2415" s="30"/>
      <c r="K2415" s="31"/>
      <c r="N2415" s="88"/>
      <c r="O2415" s="88"/>
      <c r="P2415" s="89"/>
      <c r="Q2415" s="89"/>
      <c r="R2415" s="89"/>
    </row>
    <row r="2416" spans="1:18" ht="38.25" customHeight="1">
      <c r="B2416" s="28"/>
      <c r="C2416" s="29"/>
      <c r="D2416" s="29"/>
      <c r="E2416" s="29"/>
      <c r="F2416" s="30"/>
      <c r="G2416" s="29"/>
      <c r="H2416" s="29"/>
      <c r="I2416" s="30"/>
      <c r="J2416" s="30"/>
      <c r="K2416" s="31"/>
      <c r="N2416" s="88"/>
      <c r="O2416" s="88"/>
      <c r="P2416" s="92"/>
      <c r="Q2416" s="92"/>
      <c r="R2416" s="92"/>
    </row>
    <row r="2417" spans="1:18" ht="38.25" customHeight="1">
      <c r="B2417" s="28"/>
      <c r="C2417" s="29"/>
      <c r="D2417" s="29"/>
      <c r="E2417" s="29"/>
      <c r="F2417" s="30"/>
      <c r="G2417" s="29"/>
      <c r="H2417" s="29"/>
      <c r="I2417" s="30"/>
      <c r="J2417" s="30"/>
      <c r="K2417" s="31"/>
      <c r="N2417" s="88"/>
      <c r="O2417" s="88"/>
      <c r="P2417" s="92"/>
      <c r="Q2417" s="92"/>
      <c r="R2417" s="92"/>
    </row>
    <row r="2418" spans="1:18" ht="38.25" customHeight="1">
      <c r="B2418" s="28"/>
      <c r="C2418" s="29"/>
      <c r="D2418" s="29"/>
      <c r="E2418" s="29"/>
      <c r="F2418" s="30"/>
      <c r="G2418" s="29"/>
      <c r="H2418" s="29"/>
      <c r="I2418" s="30"/>
      <c r="J2418" s="30"/>
      <c r="K2418" s="31"/>
      <c r="N2418" s="88"/>
      <c r="O2418" s="88"/>
      <c r="P2418" s="92"/>
      <c r="Q2418" s="92"/>
      <c r="R2418" s="92"/>
    </row>
    <row r="2419" spans="1:18" ht="38.25" customHeight="1">
      <c r="B2419" s="28"/>
      <c r="C2419" s="29"/>
      <c r="D2419" s="29"/>
      <c r="E2419" s="29"/>
      <c r="F2419" s="30"/>
      <c r="G2419" s="29"/>
      <c r="H2419" s="29"/>
      <c r="I2419" s="30"/>
      <c r="J2419" s="30"/>
      <c r="K2419" s="31"/>
      <c r="N2419" s="88"/>
      <c r="O2419" s="88"/>
      <c r="P2419" s="92"/>
      <c r="Q2419" s="92"/>
      <c r="R2419" s="92"/>
    </row>
    <row r="2420" spans="1:18" ht="38.25" customHeight="1">
      <c r="B2420" s="28"/>
      <c r="C2420" s="29"/>
      <c r="D2420" s="29"/>
      <c r="E2420" s="29"/>
      <c r="F2420" s="30"/>
      <c r="G2420" s="29"/>
      <c r="H2420" s="29"/>
      <c r="I2420" s="30"/>
      <c r="J2420" s="30"/>
      <c r="K2420" s="31"/>
      <c r="Q2420" s="3"/>
      <c r="R2420" s="3"/>
    </row>
    <row r="2421" spans="1:18" ht="38.25" customHeight="1">
      <c r="B2421" s="28"/>
      <c r="C2421" s="29"/>
      <c r="D2421" s="29"/>
      <c r="E2421" s="29"/>
      <c r="F2421" s="30"/>
      <c r="G2421" s="29"/>
      <c r="H2421" s="29"/>
      <c r="I2421" s="30"/>
      <c r="J2421" s="30"/>
      <c r="K2421" s="31"/>
    </row>
    <row r="2422" spans="1:18" ht="38.25" customHeight="1">
      <c r="B2422" s="28"/>
      <c r="C2422" s="29"/>
      <c r="D2422" s="29"/>
      <c r="E2422" s="29"/>
      <c r="F2422" s="30"/>
      <c r="G2422" s="29"/>
      <c r="H2422" s="29"/>
      <c r="I2422" s="30"/>
      <c r="J2422" s="30"/>
      <c r="K2422" s="31"/>
    </row>
    <row r="2423" spans="1:18" ht="38.25" customHeight="1">
      <c r="B2423" s="28"/>
      <c r="C2423" s="29"/>
      <c r="D2423" s="29"/>
      <c r="E2423" s="29"/>
      <c r="F2423" s="30"/>
      <c r="G2423" s="29"/>
      <c r="H2423" s="29"/>
      <c r="I2423" s="30"/>
      <c r="J2423" s="30"/>
      <c r="K2423" s="31"/>
    </row>
    <row r="2424" spans="1:18" ht="38.25" customHeight="1">
      <c r="B2424" s="28"/>
      <c r="C2424" s="29"/>
      <c r="D2424" s="29"/>
      <c r="E2424" s="29"/>
      <c r="F2424" s="30"/>
      <c r="G2424" s="29"/>
      <c r="H2424" s="29"/>
      <c r="I2424" s="30"/>
      <c r="J2424" s="30"/>
      <c r="K2424" s="31"/>
    </row>
    <row r="2425" spans="1:18" ht="38.25" customHeight="1">
      <c r="B2425" s="28"/>
      <c r="C2425" s="29"/>
      <c r="D2425" s="29"/>
      <c r="E2425" s="29"/>
      <c r="F2425" s="30"/>
      <c r="G2425" s="29"/>
      <c r="H2425" s="29"/>
      <c r="I2425" s="30"/>
      <c r="J2425" s="30"/>
      <c r="K2425" s="31"/>
    </row>
    <row r="2426" spans="1:18" ht="38.25" customHeight="1">
      <c r="B2426" s="28"/>
      <c r="C2426" s="29"/>
      <c r="D2426" s="29"/>
      <c r="E2426" s="29"/>
      <c r="F2426" s="30"/>
      <c r="G2426" s="29"/>
      <c r="H2426" s="29"/>
      <c r="I2426" s="30"/>
      <c r="J2426" s="30"/>
      <c r="K2426" s="31"/>
    </row>
    <row r="2427" spans="1:18" ht="38.25" customHeight="1">
      <c r="B2427" s="28"/>
      <c r="C2427" s="29"/>
      <c r="D2427" s="29"/>
      <c r="E2427" s="29"/>
      <c r="F2427" s="30"/>
      <c r="G2427" s="29"/>
      <c r="H2427" s="29"/>
      <c r="I2427" s="30"/>
      <c r="J2427" s="30"/>
      <c r="K2427" s="31"/>
    </row>
    <row r="2428" spans="1:18" ht="38.25" customHeight="1">
      <c r="B2428" s="28"/>
      <c r="C2428" s="29"/>
      <c r="D2428" s="29"/>
      <c r="E2428" s="29"/>
      <c r="F2428" s="30"/>
      <c r="G2428" s="29"/>
      <c r="H2428" s="29"/>
      <c r="I2428" s="30"/>
      <c r="J2428" s="30"/>
      <c r="K2428" s="31"/>
    </row>
    <row r="2429" spans="1:18" ht="38.25" customHeight="1">
      <c r="B2429" s="28"/>
      <c r="C2429" s="29"/>
      <c r="D2429" s="29"/>
      <c r="E2429" s="29"/>
      <c r="F2429" s="30"/>
      <c r="G2429" s="29"/>
      <c r="H2429" s="29"/>
      <c r="I2429" s="30"/>
      <c r="J2429" s="30"/>
      <c r="K2429" s="31"/>
    </row>
    <row r="2430" spans="1:18" ht="38.25" customHeight="1">
      <c r="B2430" s="32"/>
      <c r="C2430" s="33"/>
      <c r="D2430" s="33"/>
      <c r="E2430" s="33"/>
      <c r="F2430" s="34"/>
      <c r="G2430" s="33"/>
      <c r="H2430" s="33"/>
      <c r="I2430" s="34"/>
      <c r="J2430" s="34"/>
      <c r="K2430" s="35"/>
    </row>
    <row r="2431" spans="1:18" s="8" customFormat="1" ht="24.75" customHeight="1">
      <c r="A2431" s="36"/>
      <c r="B2431" s="93" t="str">
        <f>IF(ISBLANK($P$12),"",$P$12)</f>
        <v/>
      </c>
      <c r="C2431" s="94"/>
      <c r="D2431" s="94"/>
      <c r="E2431" s="94"/>
      <c r="F2431" s="94"/>
      <c r="G2431" s="37"/>
      <c r="H2431" s="84"/>
      <c r="I2431" s="84"/>
      <c r="J2431" s="84"/>
      <c r="K2431" s="85"/>
      <c r="L2431" s="38"/>
      <c r="M2431" s="2"/>
      <c r="P2431" s="9"/>
    </row>
    <row r="2432" spans="1:18" ht="23.1" customHeight="1">
      <c r="B2432" s="86" t="str">
        <f>IF(ISBLANK(P$19),"",P$19)</f>
        <v/>
      </c>
      <c r="C2432" s="87"/>
      <c r="D2432" s="87"/>
      <c r="E2432" s="87"/>
      <c r="F2432" s="87"/>
      <c r="G2432" s="87"/>
      <c r="H2432" s="87"/>
      <c r="I2432" s="87"/>
      <c r="J2432" s="87"/>
      <c r="K2432" s="87"/>
    </row>
    <row r="2433" spans="1:18" ht="12.75" customHeight="1"/>
    <row r="2434" spans="1:18" s="8" customFormat="1" ht="30" customHeight="1">
      <c r="A2434" s="4"/>
      <c r="B2434" s="115" t="s">
        <v>16</v>
      </c>
      <c r="C2434" s="116"/>
      <c r="D2434" s="117" t="str">
        <f>$P$8</f>
        <v>Budowa sali gimnastycznej wraz z łącznikiem</v>
      </c>
      <c r="E2434" s="118"/>
      <c r="F2434" s="118"/>
      <c r="G2434" s="118"/>
      <c r="H2434" s="118"/>
      <c r="I2434" s="119"/>
      <c r="J2434" s="97"/>
      <c r="K2434" s="98"/>
      <c r="L2434" s="5"/>
      <c r="M2434" s="2"/>
      <c r="N2434" s="6"/>
      <c r="O2434" s="6"/>
      <c r="P2434" s="7"/>
      <c r="Q2434" s="6"/>
    </row>
    <row r="2435" spans="1:18" s="8" customFormat="1" ht="19.5" customHeight="1">
      <c r="A2435" s="4"/>
      <c r="B2435" s="101" t="s">
        <v>17</v>
      </c>
      <c r="C2435" s="102"/>
      <c r="D2435" s="103" t="str">
        <f>$P$9</f>
        <v>ZBROJENIE ELEMENTÓW W POZIOMIE +3.20, +4.50</v>
      </c>
      <c r="E2435" s="103"/>
      <c r="F2435" s="103"/>
      <c r="G2435" s="103"/>
      <c r="H2435" s="103"/>
      <c r="I2435" s="104"/>
      <c r="J2435" s="99"/>
      <c r="K2435" s="100"/>
      <c r="L2435" s="5"/>
      <c r="M2435" s="2"/>
      <c r="P2435" s="9"/>
    </row>
    <row r="2436" spans="1:18" s="8" customFormat="1" ht="19.5" customHeight="1">
      <c r="A2436" s="4"/>
      <c r="B2436" s="105" t="str">
        <f>$P$11</f>
        <v>16.12.2024</v>
      </c>
      <c r="C2436" s="106"/>
      <c r="D2436" s="120" t="s">
        <v>18</v>
      </c>
      <c r="E2436" s="121"/>
      <c r="F2436" s="122" t="str">
        <f>$P$10</f>
        <v>PW-K-1002</v>
      </c>
      <c r="G2436" s="123"/>
      <c r="H2436" s="123"/>
      <c r="I2436" s="124"/>
      <c r="J2436" s="39">
        <f>(ROW(A2436)-4)/32</f>
        <v>76</v>
      </c>
      <c r="K2436" s="40">
        <f>$P$13</f>
        <v>6</v>
      </c>
      <c r="L2436" s="5"/>
      <c r="M2436" s="2"/>
      <c r="P2436" s="9"/>
    </row>
    <row r="2437" spans="1:18" s="8" customFormat="1" ht="42" customHeight="1">
      <c r="A2437" s="5"/>
      <c r="B2437" s="107" t="s">
        <v>19</v>
      </c>
      <c r="C2437" s="109" t="s">
        <v>20</v>
      </c>
      <c r="D2437" s="111" t="s">
        <v>21</v>
      </c>
      <c r="E2437" s="10" t="s">
        <v>22</v>
      </c>
      <c r="F2437" s="11" t="s">
        <v>23</v>
      </c>
      <c r="G2437" s="113" t="s">
        <v>24</v>
      </c>
      <c r="H2437" s="114"/>
      <c r="I2437" s="11" t="s">
        <v>25</v>
      </c>
      <c r="J2437" s="11" t="s">
        <v>26</v>
      </c>
      <c r="K2437" s="12" t="s">
        <v>27</v>
      </c>
      <c r="L2437" s="5"/>
      <c r="M2437" s="2"/>
      <c r="P2437" s="9"/>
    </row>
    <row r="2438" spans="1:18" s="8" customFormat="1" ht="22.5" customHeight="1">
      <c r="A2438" s="13"/>
      <c r="B2438" s="108"/>
      <c r="C2438" s="110"/>
      <c r="D2438" s="112"/>
      <c r="E2438" s="14" t="str">
        <f>$P$15</f>
        <v>B500SP</v>
      </c>
      <c r="F2438" s="15" t="s">
        <v>28</v>
      </c>
      <c r="G2438" s="16" t="s">
        <v>29</v>
      </c>
      <c r="H2438" s="16" t="s">
        <v>30</v>
      </c>
      <c r="I2438" s="16" t="s">
        <v>31</v>
      </c>
      <c r="J2438" s="16" t="s">
        <v>32</v>
      </c>
      <c r="K2438" s="17" t="s">
        <v>33</v>
      </c>
      <c r="L2438" s="13"/>
      <c r="M2438" s="2"/>
      <c r="N2438" s="18"/>
      <c r="O2438" s="18"/>
      <c r="P2438" s="19"/>
      <c r="Q2438" s="18"/>
    </row>
    <row r="2439" spans="1:18" s="5" customFormat="1" ht="19.5" customHeight="1">
      <c r="B2439" s="20">
        <v>1</v>
      </c>
      <c r="C2439" s="21">
        <v>2</v>
      </c>
      <c r="D2439" s="22">
        <v>3</v>
      </c>
      <c r="E2439" s="21">
        <v>5</v>
      </c>
      <c r="F2439" s="21">
        <v>6</v>
      </c>
      <c r="G2439" s="21">
        <v>7</v>
      </c>
      <c r="H2439" s="21">
        <v>8</v>
      </c>
      <c r="I2439" s="21">
        <v>9</v>
      </c>
      <c r="J2439" s="21">
        <v>10</v>
      </c>
      <c r="K2439" s="23">
        <v>11</v>
      </c>
      <c r="M2439" s="2"/>
      <c r="N2439" s="95"/>
      <c r="O2439" s="95"/>
      <c r="P2439" s="95"/>
      <c r="Q2439" s="95"/>
      <c r="R2439" s="95"/>
    </row>
    <row r="2440" spans="1:18" ht="38.25" customHeight="1">
      <c r="B2440" s="24"/>
      <c r="C2440" s="25"/>
      <c r="D2440" s="25"/>
      <c r="E2440" s="25"/>
      <c r="F2440" s="26"/>
      <c r="G2440" s="25"/>
      <c r="H2440" s="25"/>
      <c r="I2440" s="26"/>
      <c r="J2440" s="26"/>
      <c r="K2440" s="27"/>
      <c r="N2440" s="96"/>
      <c r="O2440" s="88"/>
      <c r="P2440" s="89"/>
      <c r="Q2440" s="89"/>
      <c r="R2440" s="89"/>
    </row>
    <row r="2441" spans="1:18" ht="38.25" customHeight="1">
      <c r="B2441" s="28"/>
      <c r="C2441" s="29"/>
      <c r="D2441" s="29"/>
      <c r="E2441" s="29"/>
      <c r="F2441" s="30"/>
      <c r="G2441" s="29"/>
      <c r="H2441" s="29"/>
      <c r="I2441" s="30"/>
      <c r="J2441" s="30"/>
      <c r="K2441" s="31"/>
      <c r="N2441" s="88"/>
      <c r="O2441" s="88"/>
      <c r="P2441" s="89"/>
      <c r="Q2441" s="89"/>
      <c r="R2441" s="89"/>
    </row>
    <row r="2442" spans="1:18" ht="38.25" customHeight="1">
      <c r="B2442" s="28"/>
      <c r="C2442" s="29"/>
      <c r="D2442" s="29"/>
      <c r="E2442" s="29"/>
      <c r="F2442" s="30"/>
      <c r="G2442" s="29"/>
      <c r="H2442" s="29"/>
      <c r="I2442" s="30"/>
      <c r="J2442" s="30"/>
      <c r="K2442" s="31"/>
      <c r="N2442" s="88"/>
      <c r="O2442" s="88"/>
      <c r="P2442" s="89"/>
      <c r="Q2442" s="89"/>
      <c r="R2442" s="89"/>
    </row>
    <row r="2443" spans="1:18" ht="38.25" customHeight="1">
      <c r="B2443" s="28"/>
      <c r="C2443" s="29"/>
      <c r="D2443" s="29"/>
      <c r="E2443" s="29"/>
      <c r="F2443" s="30"/>
      <c r="G2443" s="29"/>
      <c r="H2443" s="29"/>
      <c r="I2443" s="30"/>
      <c r="J2443" s="30"/>
      <c r="K2443" s="31"/>
      <c r="N2443" s="88"/>
      <c r="O2443" s="88"/>
      <c r="P2443" s="90"/>
      <c r="Q2443" s="90"/>
      <c r="R2443" s="90"/>
    </row>
    <row r="2444" spans="1:18" ht="38.25" customHeight="1">
      <c r="B2444" s="28"/>
      <c r="C2444" s="29"/>
      <c r="D2444" s="29"/>
      <c r="E2444" s="29"/>
      <c r="F2444" s="30"/>
      <c r="G2444" s="29"/>
      <c r="H2444" s="29"/>
      <c r="I2444" s="30"/>
      <c r="J2444" s="30"/>
      <c r="K2444" s="31"/>
      <c r="N2444" s="88"/>
      <c r="O2444" s="88"/>
      <c r="P2444" s="91"/>
      <c r="Q2444" s="91"/>
      <c r="R2444" s="91"/>
    </row>
    <row r="2445" spans="1:18" ht="38.25" customHeight="1">
      <c r="B2445" s="28"/>
      <c r="C2445" s="29"/>
      <c r="D2445" s="29"/>
      <c r="E2445" s="29"/>
      <c r="F2445" s="30"/>
      <c r="G2445" s="29"/>
      <c r="H2445" s="29"/>
      <c r="I2445" s="30"/>
      <c r="J2445" s="30"/>
      <c r="K2445" s="31"/>
      <c r="N2445" s="88"/>
      <c r="O2445" s="88"/>
      <c r="P2445" s="89"/>
      <c r="Q2445" s="89"/>
      <c r="R2445" s="89"/>
    </row>
    <row r="2446" spans="1:18" ht="38.25" customHeight="1">
      <c r="B2446" s="28"/>
      <c r="C2446" s="29"/>
      <c r="D2446" s="29"/>
      <c r="E2446" s="29"/>
      <c r="F2446" s="30"/>
      <c r="G2446" s="29"/>
      <c r="H2446" s="29"/>
      <c r="I2446" s="30"/>
      <c r="J2446" s="30"/>
      <c r="K2446" s="31"/>
      <c r="N2446" s="88"/>
      <c r="O2446" s="88"/>
      <c r="P2446" s="89"/>
      <c r="Q2446" s="89"/>
      <c r="R2446" s="89"/>
    </row>
    <row r="2447" spans="1:18" ht="38.25" customHeight="1">
      <c r="B2447" s="28"/>
      <c r="C2447" s="29"/>
      <c r="D2447" s="29"/>
      <c r="E2447" s="29"/>
      <c r="F2447" s="30"/>
      <c r="G2447" s="29"/>
      <c r="H2447" s="29"/>
      <c r="I2447" s="30"/>
      <c r="J2447" s="30"/>
      <c r="K2447" s="31"/>
      <c r="N2447" s="88"/>
      <c r="O2447" s="88"/>
      <c r="P2447" s="89"/>
      <c r="Q2447" s="89"/>
      <c r="R2447" s="89"/>
    </row>
    <row r="2448" spans="1:18" ht="38.25" customHeight="1">
      <c r="B2448" s="28"/>
      <c r="C2448" s="29"/>
      <c r="D2448" s="29"/>
      <c r="E2448" s="29"/>
      <c r="F2448" s="30"/>
      <c r="G2448" s="29"/>
      <c r="H2448" s="29"/>
      <c r="I2448" s="30"/>
      <c r="J2448" s="30"/>
      <c r="K2448" s="31"/>
      <c r="N2448" s="88"/>
      <c r="O2448" s="88"/>
      <c r="P2448" s="92"/>
      <c r="Q2448" s="92"/>
      <c r="R2448" s="92"/>
    </row>
    <row r="2449" spans="1:18" ht="38.25" customHeight="1">
      <c r="B2449" s="28"/>
      <c r="C2449" s="29"/>
      <c r="D2449" s="29"/>
      <c r="E2449" s="29"/>
      <c r="F2449" s="30"/>
      <c r="G2449" s="29"/>
      <c r="H2449" s="29"/>
      <c r="I2449" s="30"/>
      <c r="J2449" s="30"/>
      <c r="K2449" s="31"/>
      <c r="N2449" s="88"/>
      <c r="O2449" s="88"/>
      <c r="P2449" s="92"/>
      <c r="Q2449" s="92"/>
      <c r="R2449" s="92"/>
    </row>
    <row r="2450" spans="1:18" ht="38.25" customHeight="1">
      <c r="B2450" s="28"/>
      <c r="C2450" s="29"/>
      <c r="D2450" s="29"/>
      <c r="E2450" s="29"/>
      <c r="F2450" s="30"/>
      <c r="G2450" s="29"/>
      <c r="H2450" s="29"/>
      <c r="I2450" s="30"/>
      <c r="J2450" s="30"/>
      <c r="K2450" s="31"/>
      <c r="N2450" s="88"/>
      <c r="O2450" s="88"/>
      <c r="P2450" s="92"/>
      <c r="Q2450" s="92"/>
      <c r="R2450" s="92"/>
    </row>
    <row r="2451" spans="1:18" ht="38.25" customHeight="1">
      <c r="B2451" s="28"/>
      <c r="C2451" s="29"/>
      <c r="D2451" s="29"/>
      <c r="E2451" s="29"/>
      <c r="F2451" s="30"/>
      <c r="G2451" s="29"/>
      <c r="H2451" s="29"/>
      <c r="I2451" s="30"/>
      <c r="J2451" s="30"/>
      <c r="K2451" s="31"/>
      <c r="N2451" s="88"/>
      <c r="O2451" s="88"/>
      <c r="P2451" s="92"/>
      <c r="Q2451" s="92"/>
      <c r="R2451" s="92"/>
    </row>
    <row r="2452" spans="1:18" ht="38.25" customHeight="1">
      <c r="B2452" s="28"/>
      <c r="C2452" s="29"/>
      <c r="D2452" s="29"/>
      <c r="E2452" s="29"/>
      <c r="F2452" s="30"/>
      <c r="G2452" s="29"/>
      <c r="H2452" s="29"/>
      <c r="I2452" s="30"/>
      <c r="J2452" s="30"/>
      <c r="K2452" s="31"/>
      <c r="Q2452" s="3"/>
      <c r="R2452" s="3"/>
    </row>
    <row r="2453" spans="1:18" ht="38.25" customHeight="1">
      <c r="B2453" s="28"/>
      <c r="C2453" s="29"/>
      <c r="D2453" s="29"/>
      <c r="E2453" s="29"/>
      <c r="F2453" s="30"/>
      <c r="G2453" s="29"/>
      <c r="H2453" s="29"/>
      <c r="I2453" s="30"/>
      <c r="J2453" s="30"/>
      <c r="K2453" s="31"/>
    </row>
    <row r="2454" spans="1:18" ht="38.25" customHeight="1">
      <c r="B2454" s="28"/>
      <c r="C2454" s="29"/>
      <c r="D2454" s="29"/>
      <c r="E2454" s="29"/>
      <c r="F2454" s="30"/>
      <c r="G2454" s="29"/>
      <c r="H2454" s="29"/>
      <c r="I2454" s="30"/>
      <c r="J2454" s="30"/>
      <c r="K2454" s="31"/>
    </row>
    <row r="2455" spans="1:18" ht="38.25" customHeight="1">
      <c r="B2455" s="28"/>
      <c r="C2455" s="29"/>
      <c r="D2455" s="29"/>
      <c r="E2455" s="29"/>
      <c r="F2455" s="30"/>
      <c r="G2455" s="29"/>
      <c r="H2455" s="29"/>
      <c r="I2455" s="30"/>
      <c r="J2455" s="30"/>
      <c r="K2455" s="31"/>
    </row>
    <row r="2456" spans="1:18" ht="38.25" customHeight="1">
      <c r="B2456" s="28"/>
      <c r="C2456" s="29"/>
      <c r="D2456" s="29"/>
      <c r="E2456" s="29"/>
      <c r="F2456" s="30"/>
      <c r="G2456" s="29"/>
      <c r="H2456" s="29"/>
      <c r="I2456" s="30"/>
      <c r="J2456" s="30"/>
      <c r="K2456" s="31"/>
    </row>
    <row r="2457" spans="1:18" ht="38.25" customHeight="1">
      <c r="B2457" s="28"/>
      <c r="C2457" s="29"/>
      <c r="D2457" s="29"/>
      <c r="E2457" s="29"/>
      <c r="F2457" s="30"/>
      <c r="G2457" s="29"/>
      <c r="H2457" s="29"/>
      <c r="I2457" s="30"/>
      <c r="J2457" s="30"/>
      <c r="K2457" s="31"/>
    </row>
    <row r="2458" spans="1:18" ht="38.25" customHeight="1">
      <c r="B2458" s="28"/>
      <c r="C2458" s="29"/>
      <c r="D2458" s="29"/>
      <c r="E2458" s="29"/>
      <c r="F2458" s="30"/>
      <c r="G2458" s="29"/>
      <c r="H2458" s="29"/>
      <c r="I2458" s="30"/>
      <c r="J2458" s="30"/>
      <c r="K2458" s="31"/>
    </row>
    <row r="2459" spans="1:18" ht="38.25" customHeight="1">
      <c r="B2459" s="28"/>
      <c r="C2459" s="29"/>
      <c r="D2459" s="29"/>
      <c r="E2459" s="29"/>
      <c r="F2459" s="30"/>
      <c r="G2459" s="29"/>
      <c r="H2459" s="29"/>
      <c r="I2459" s="30"/>
      <c r="J2459" s="30"/>
      <c r="K2459" s="31"/>
    </row>
    <row r="2460" spans="1:18" ht="38.25" customHeight="1">
      <c r="B2460" s="28"/>
      <c r="C2460" s="29"/>
      <c r="D2460" s="29"/>
      <c r="E2460" s="29"/>
      <c r="F2460" s="30"/>
      <c r="G2460" s="29"/>
      <c r="H2460" s="29"/>
      <c r="I2460" s="30"/>
      <c r="J2460" s="30"/>
      <c r="K2460" s="31"/>
    </row>
    <row r="2461" spans="1:18" ht="38.25" customHeight="1">
      <c r="B2461" s="28"/>
      <c r="C2461" s="29"/>
      <c r="D2461" s="29"/>
      <c r="E2461" s="29"/>
      <c r="F2461" s="30"/>
      <c r="G2461" s="29"/>
      <c r="H2461" s="29"/>
      <c r="I2461" s="30"/>
      <c r="J2461" s="30"/>
      <c r="K2461" s="31"/>
    </row>
    <row r="2462" spans="1:18" ht="38.25" customHeight="1">
      <c r="B2462" s="32"/>
      <c r="C2462" s="33"/>
      <c r="D2462" s="33"/>
      <c r="E2462" s="33"/>
      <c r="F2462" s="34"/>
      <c r="G2462" s="33"/>
      <c r="H2462" s="33"/>
      <c r="I2462" s="34"/>
      <c r="J2462" s="34"/>
      <c r="K2462" s="35"/>
    </row>
    <row r="2463" spans="1:18" s="8" customFormat="1" ht="24.75" customHeight="1">
      <c r="A2463" s="36"/>
      <c r="B2463" s="93" t="str">
        <f>IF(ISBLANK($P$12),"",$P$12)</f>
        <v/>
      </c>
      <c r="C2463" s="94"/>
      <c r="D2463" s="94"/>
      <c r="E2463" s="94"/>
      <c r="F2463" s="94"/>
      <c r="G2463" s="37"/>
      <c r="H2463" s="84"/>
      <c r="I2463" s="84"/>
      <c r="J2463" s="84"/>
      <c r="K2463" s="85"/>
      <c r="L2463" s="38"/>
      <c r="M2463" s="2"/>
      <c r="P2463" s="9"/>
    </row>
    <row r="2464" spans="1:18" ht="23.1" customHeight="1">
      <c r="B2464" s="86" t="str">
        <f>IF(ISBLANK(P$19),"",P$19)</f>
        <v/>
      </c>
      <c r="C2464" s="87"/>
      <c r="D2464" s="87"/>
      <c r="E2464" s="87"/>
      <c r="F2464" s="87"/>
      <c r="G2464" s="87"/>
      <c r="H2464" s="87"/>
      <c r="I2464" s="87"/>
      <c r="J2464" s="87"/>
      <c r="K2464" s="87"/>
    </row>
    <row r="2465" spans="1:18" ht="12.75" customHeight="1"/>
    <row r="2466" spans="1:18" s="8" customFormat="1" ht="30" customHeight="1">
      <c r="A2466" s="4"/>
      <c r="B2466" s="115" t="s">
        <v>16</v>
      </c>
      <c r="C2466" s="116"/>
      <c r="D2466" s="117" t="str">
        <f>$P$8</f>
        <v>Budowa sali gimnastycznej wraz z łącznikiem</v>
      </c>
      <c r="E2466" s="118"/>
      <c r="F2466" s="118"/>
      <c r="G2466" s="118"/>
      <c r="H2466" s="118"/>
      <c r="I2466" s="119"/>
      <c r="J2466" s="97"/>
      <c r="K2466" s="98"/>
      <c r="L2466" s="5"/>
      <c r="M2466" s="2"/>
      <c r="N2466" s="6"/>
      <c r="O2466" s="6"/>
      <c r="P2466" s="7"/>
      <c r="Q2466" s="6"/>
    </row>
    <row r="2467" spans="1:18" s="8" customFormat="1" ht="19.5" customHeight="1">
      <c r="A2467" s="4"/>
      <c r="B2467" s="101" t="s">
        <v>17</v>
      </c>
      <c r="C2467" s="102"/>
      <c r="D2467" s="103" t="str">
        <f>$P$9</f>
        <v>ZBROJENIE ELEMENTÓW W POZIOMIE +3.20, +4.50</v>
      </c>
      <c r="E2467" s="103"/>
      <c r="F2467" s="103"/>
      <c r="G2467" s="103"/>
      <c r="H2467" s="103"/>
      <c r="I2467" s="104"/>
      <c r="J2467" s="99"/>
      <c r="K2467" s="100"/>
      <c r="L2467" s="5"/>
      <c r="M2467" s="2"/>
      <c r="P2467" s="9"/>
    </row>
    <row r="2468" spans="1:18" s="8" customFormat="1" ht="19.5" customHeight="1">
      <c r="A2468" s="4"/>
      <c r="B2468" s="105" t="str">
        <f>$P$11</f>
        <v>16.12.2024</v>
      </c>
      <c r="C2468" s="106"/>
      <c r="D2468" s="120" t="s">
        <v>18</v>
      </c>
      <c r="E2468" s="121"/>
      <c r="F2468" s="122" t="str">
        <f>$P$10</f>
        <v>PW-K-1002</v>
      </c>
      <c r="G2468" s="123"/>
      <c r="H2468" s="123"/>
      <c r="I2468" s="124"/>
      <c r="J2468" s="39">
        <f>(ROW(A2468)-4)/32</f>
        <v>77</v>
      </c>
      <c r="K2468" s="40">
        <f>$P$13</f>
        <v>6</v>
      </c>
      <c r="L2468" s="5"/>
      <c r="M2468" s="2"/>
      <c r="P2468" s="9"/>
    </row>
    <row r="2469" spans="1:18" s="8" customFormat="1" ht="42" customHeight="1">
      <c r="A2469" s="5"/>
      <c r="B2469" s="107" t="s">
        <v>19</v>
      </c>
      <c r="C2469" s="109" t="s">
        <v>20</v>
      </c>
      <c r="D2469" s="111" t="s">
        <v>21</v>
      </c>
      <c r="E2469" s="10" t="s">
        <v>22</v>
      </c>
      <c r="F2469" s="11" t="s">
        <v>23</v>
      </c>
      <c r="G2469" s="113" t="s">
        <v>24</v>
      </c>
      <c r="H2469" s="114"/>
      <c r="I2469" s="11" t="s">
        <v>25</v>
      </c>
      <c r="J2469" s="11" t="s">
        <v>26</v>
      </c>
      <c r="K2469" s="12" t="s">
        <v>27</v>
      </c>
      <c r="L2469" s="5"/>
      <c r="M2469" s="2"/>
      <c r="P2469" s="9"/>
    </row>
    <row r="2470" spans="1:18" s="8" customFormat="1" ht="22.5" customHeight="1">
      <c r="A2470" s="13"/>
      <c r="B2470" s="108"/>
      <c r="C2470" s="110"/>
      <c r="D2470" s="112"/>
      <c r="E2470" s="14" t="str">
        <f>$P$15</f>
        <v>B500SP</v>
      </c>
      <c r="F2470" s="15" t="s">
        <v>28</v>
      </c>
      <c r="G2470" s="16" t="s">
        <v>29</v>
      </c>
      <c r="H2470" s="16" t="s">
        <v>30</v>
      </c>
      <c r="I2470" s="16" t="s">
        <v>31</v>
      </c>
      <c r="J2470" s="16" t="s">
        <v>32</v>
      </c>
      <c r="K2470" s="17" t="s">
        <v>33</v>
      </c>
      <c r="L2470" s="13"/>
      <c r="M2470" s="2"/>
      <c r="N2470" s="18"/>
      <c r="O2470" s="18"/>
      <c r="P2470" s="19"/>
      <c r="Q2470" s="18"/>
    </row>
    <row r="2471" spans="1:18" s="5" customFormat="1" ht="19.5" customHeight="1">
      <c r="B2471" s="20">
        <v>1</v>
      </c>
      <c r="C2471" s="21">
        <v>2</v>
      </c>
      <c r="D2471" s="22">
        <v>3</v>
      </c>
      <c r="E2471" s="21">
        <v>5</v>
      </c>
      <c r="F2471" s="21">
        <v>6</v>
      </c>
      <c r="G2471" s="21">
        <v>7</v>
      </c>
      <c r="H2471" s="21">
        <v>8</v>
      </c>
      <c r="I2471" s="21">
        <v>9</v>
      </c>
      <c r="J2471" s="21">
        <v>10</v>
      </c>
      <c r="K2471" s="23">
        <v>11</v>
      </c>
      <c r="M2471" s="2"/>
      <c r="N2471" s="95"/>
      <c r="O2471" s="95"/>
      <c r="P2471" s="95"/>
      <c r="Q2471" s="95"/>
      <c r="R2471" s="95"/>
    </row>
    <row r="2472" spans="1:18" ht="38.25" customHeight="1">
      <c r="B2472" s="24"/>
      <c r="C2472" s="25"/>
      <c r="D2472" s="25"/>
      <c r="E2472" s="25"/>
      <c r="F2472" s="26"/>
      <c r="G2472" s="25"/>
      <c r="H2472" s="25"/>
      <c r="I2472" s="26"/>
      <c r="J2472" s="26"/>
      <c r="K2472" s="27"/>
      <c r="N2472" s="96"/>
      <c r="O2472" s="88"/>
      <c r="P2472" s="89"/>
      <c r="Q2472" s="89"/>
      <c r="R2472" s="89"/>
    </row>
    <row r="2473" spans="1:18" ht="38.25" customHeight="1">
      <c r="B2473" s="28"/>
      <c r="C2473" s="29"/>
      <c r="D2473" s="29"/>
      <c r="E2473" s="29"/>
      <c r="F2473" s="30"/>
      <c r="G2473" s="29"/>
      <c r="H2473" s="29"/>
      <c r="I2473" s="30"/>
      <c r="J2473" s="30"/>
      <c r="K2473" s="31"/>
      <c r="N2473" s="88"/>
      <c r="O2473" s="88"/>
      <c r="P2473" s="89"/>
      <c r="Q2473" s="89"/>
      <c r="R2473" s="89"/>
    </row>
    <row r="2474" spans="1:18" ht="38.25" customHeight="1">
      <c r="B2474" s="28"/>
      <c r="C2474" s="29"/>
      <c r="D2474" s="29"/>
      <c r="E2474" s="29"/>
      <c r="F2474" s="30"/>
      <c r="G2474" s="29"/>
      <c r="H2474" s="29"/>
      <c r="I2474" s="30"/>
      <c r="J2474" s="30"/>
      <c r="K2474" s="31"/>
      <c r="N2474" s="88"/>
      <c r="O2474" s="88"/>
      <c r="P2474" s="89"/>
      <c r="Q2474" s="89"/>
      <c r="R2474" s="89"/>
    </row>
    <row r="2475" spans="1:18" ht="38.25" customHeight="1">
      <c r="B2475" s="28"/>
      <c r="C2475" s="29"/>
      <c r="D2475" s="29"/>
      <c r="E2475" s="29"/>
      <c r="F2475" s="30"/>
      <c r="G2475" s="29"/>
      <c r="H2475" s="29"/>
      <c r="I2475" s="30"/>
      <c r="J2475" s="30"/>
      <c r="K2475" s="31"/>
      <c r="N2475" s="88"/>
      <c r="O2475" s="88"/>
      <c r="P2475" s="90"/>
      <c r="Q2475" s="90"/>
      <c r="R2475" s="90"/>
    </row>
    <row r="2476" spans="1:18" ht="38.25" customHeight="1">
      <c r="B2476" s="28"/>
      <c r="C2476" s="29"/>
      <c r="D2476" s="29"/>
      <c r="E2476" s="29"/>
      <c r="F2476" s="30"/>
      <c r="G2476" s="29"/>
      <c r="H2476" s="29"/>
      <c r="I2476" s="30"/>
      <c r="J2476" s="30"/>
      <c r="K2476" s="31"/>
      <c r="N2476" s="88"/>
      <c r="O2476" s="88"/>
      <c r="P2476" s="91"/>
      <c r="Q2476" s="91"/>
      <c r="R2476" s="91"/>
    </row>
    <row r="2477" spans="1:18" ht="38.25" customHeight="1">
      <c r="B2477" s="28"/>
      <c r="C2477" s="29"/>
      <c r="D2477" s="29"/>
      <c r="E2477" s="29"/>
      <c r="F2477" s="30"/>
      <c r="G2477" s="29"/>
      <c r="H2477" s="29"/>
      <c r="I2477" s="30"/>
      <c r="J2477" s="30"/>
      <c r="K2477" s="31"/>
      <c r="N2477" s="88"/>
      <c r="O2477" s="88"/>
      <c r="P2477" s="89"/>
      <c r="Q2477" s="89"/>
      <c r="R2477" s="89"/>
    </row>
    <row r="2478" spans="1:18" ht="38.25" customHeight="1">
      <c r="B2478" s="28"/>
      <c r="C2478" s="29"/>
      <c r="D2478" s="29"/>
      <c r="E2478" s="29"/>
      <c r="F2478" s="30"/>
      <c r="G2478" s="29"/>
      <c r="H2478" s="29"/>
      <c r="I2478" s="30"/>
      <c r="J2478" s="30"/>
      <c r="K2478" s="31"/>
      <c r="N2478" s="88"/>
      <c r="O2478" s="88"/>
      <c r="P2478" s="89"/>
      <c r="Q2478" s="89"/>
      <c r="R2478" s="89"/>
    </row>
    <row r="2479" spans="1:18" ht="38.25" customHeight="1">
      <c r="B2479" s="28"/>
      <c r="C2479" s="29"/>
      <c r="D2479" s="29"/>
      <c r="E2479" s="29"/>
      <c r="F2479" s="30"/>
      <c r="G2479" s="29"/>
      <c r="H2479" s="29"/>
      <c r="I2479" s="30"/>
      <c r="J2479" s="30"/>
      <c r="K2479" s="31"/>
      <c r="N2479" s="88"/>
      <c r="O2479" s="88"/>
      <c r="P2479" s="89"/>
      <c r="Q2479" s="89"/>
      <c r="R2479" s="89"/>
    </row>
    <row r="2480" spans="1:18" ht="38.25" customHeight="1">
      <c r="B2480" s="28"/>
      <c r="C2480" s="29"/>
      <c r="D2480" s="29"/>
      <c r="E2480" s="29"/>
      <c r="F2480" s="30"/>
      <c r="G2480" s="29"/>
      <c r="H2480" s="29"/>
      <c r="I2480" s="30"/>
      <c r="J2480" s="30"/>
      <c r="K2480" s="31"/>
      <c r="N2480" s="88"/>
      <c r="O2480" s="88"/>
      <c r="P2480" s="92"/>
      <c r="Q2480" s="92"/>
      <c r="R2480" s="92"/>
    </row>
    <row r="2481" spans="1:18" ht="38.25" customHeight="1">
      <c r="B2481" s="28"/>
      <c r="C2481" s="29"/>
      <c r="D2481" s="29"/>
      <c r="E2481" s="29"/>
      <c r="F2481" s="30"/>
      <c r="G2481" s="29"/>
      <c r="H2481" s="29"/>
      <c r="I2481" s="30"/>
      <c r="J2481" s="30"/>
      <c r="K2481" s="31"/>
      <c r="N2481" s="88"/>
      <c r="O2481" s="88"/>
      <c r="P2481" s="92"/>
      <c r="Q2481" s="92"/>
      <c r="R2481" s="92"/>
    </row>
    <row r="2482" spans="1:18" ht="38.25" customHeight="1">
      <c r="B2482" s="28"/>
      <c r="C2482" s="29"/>
      <c r="D2482" s="29"/>
      <c r="E2482" s="29"/>
      <c r="F2482" s="30"/>
      <c r="G2482" s="29"/>
      <c r="H2482" s="29"/>
      <c r="I2482" s="30"/>
      <c r="J2482" s="30"/>
      <c r="K2482" s="31"/>
      <c r="N2482" s="88"/>
      <c r="O2482" s="88"/>
      <c r="P2482" s="92"/>
      <c r="Q2482" s="92"/>
      <c r="R2482" s="92"/>
    </row>
    <row r="2483" spans="1:18" ht="38.25" customHeight="1">
      <c r="B2483" s="28"/>
      <c r="C2483" s="29"/>
      <c r="D2483" s="29"/>
      <c r="E2483" s="29"/>
      <c r="F2483" s="30"/>
      <c r="G2483" s="29"/>
      <c r="H2483" s="29"/>
      <c r="I2483" s="30"/>
      <c r="J2483" s="30"/>
      <c r="K2483" s="31"/>
      <c r="N2483" s="88"/>
      <c r="O2483" s="88"/>
      <c r="P2483" s="92"/>
      <c r="Q2483" s="92"/>
      <c r="R2483" s="92"/>
    </row>
    <row r="2484" spans="1:18" ht="38.25" customHeight="1">
      <c r="B2484" s="28"/>
      <c r="C2484" s="29"/>
      <c r="D2484" s="29"/>
      <c r="E2484" s="29"/>
      <c r="F2484" s="30"/>
      <c r="G2484" s="29"/>
      <c r="H2484" s="29"/>
      <c r="I2484" s="30"/>
      <c r="J2484" s="30"/>
      <c r="K2484" s="31"/>
      <c r="Q2484" s="3"/>
      <c r="R2484" s="3"/>
    </row>
    <row r="2485" spans="1:18" ht="38.25" customHeight="1">
      <c r="B2485" s="28"/>
      <c r="C2485" s="29"/>
      <c r="D2485" s="29"/>
      <c r="E2485" s="29"/>
      <c r="F2485" s="30"/>
      <c r="G2485" s="29"/>
      <c r="H2485" s="29"/>
      <c r="I2485" s="30"/>
      <c r="J2485" s="30"/>
      <c r="K2485" s="31"/>
    </row>
    <row r="2486" spans="1:18" ht="38.25" customHeight="1">
      <c r="B2486" s="28"/>
      <c r="C2486" s="29"/>
      <c r="D2486" s="29"/>
      <c r="E2486" s="29"/>
      <c r="F2486" s="30"/>
      <c r="G2486" s="29"/>
      <c r="H2486" s="29"/>
      <c r="I2486" s="30"/>
      <c r="J2486" s="30"/>
      <c r="K2486" s="31"/>
    </row>
    <row r="2487" spans="1:18" ht="38.25" customHeight="1">
      <c r="B2487" s="28"/>
      <c r="C2487" s="29"/>
      <c r="D2487" s="29"/>
      <c r="E2487" s="29"/>
      <c r="F2487" s="30"/>
      <c r="G2487" s="29"/>
      <c r="H2487" s="29"/>
      <c r="I2487" s="30"/>
      <c r="J2487" s="30"/>
      <c r="K2487" s="31"/>
    </row>
    <row r="2488" spans="1:18" ht="38.25" customHeight="1">
      <c r="B2488" s="28"/>
      <c r="C2488" s="29"/>
      <c r="D2488" s="29"/>
      <c r="E2488" s="29"/>
      <c r="F2488" s="30"/>
      <c r="G2488" s="29"/>
      <c r="H2488" s="29"/>
      <c r="I2488" s="30"/>
      <c r="J2488" s="30"/>
      <c r="K2488" s="31"/>
    </row>
    <row r="2489" spans="1:18" ht="38.25" customHeight="1">
      <c r="B2489" s="28"/>
      <c r="C2489" s="29"/>
      <c r="D2489" s="29"/>
      <c r="E2489" s="29"/>
      <c r="F2489" s="30"/>
      <c r="G2489" s="29"/>
      <c r="H2489" s="29"/>
      <c r="I2489" s="30"/>
      <c r="J2489" s="30"/>
      <c r="K2489" s="31"/>
    </row>
    <row r="2490" spans="1:18" ht="38.25" customHeight="1">
      <c r="B2490" s="28"/>
      <c r="C2490" s="29"/>
      <c r="D2490" s="29"/>
      <c r="E2490" s="29"/>
      <c r="F2490" s="30"/>
      <c r="G2490" s="29"/>
      <c r="H2490" s="29"/>
      <c r="I2490" s="30"/>
      <c r="J2490" s="30"/>
      <c r="K2490" s="31"/>
    </row>
    <row r="2491" spans="1:18" ht="38.25" customHeight="1">
      <c r="B2491" s="28"/>
      <c r="C2491" s="29"/>
      <c r="D2491" s="29"/>
      <c r="E2491" s="29"/>
      <c r="F2491" s="30"/>
      <c r="G2491" s="29"/>
      <c r="H2491" s="29"/>
      <c r="I2491" s="30"/>
      <c r="J2491" s="30"/>
      <c r="K2491" s="31"/>
    </row>
    <row r="2492" spans="1:18" ht="38.25" customHeight="1">
      <c r="B2492" s="28"/>
      <c r="C2492" s="29"/>
      <c r="D2492" s="29"/>
      <c r="E2492" s="29"/>
      <c r="F2492" s="30"/>
      <c r="G2492" s="29"/>
      <c r="H2492" s="29"/>
      <c r="I2492" s="30"/>
      <c r="J2492" s="30"/>
      <c r="K2492" s="31"/>
    </row>
    <row r="2493" spans="1:18" ht="38.25" customHeight="1">
      <c r="B2493" s="28"/>
      <c r="C2493" s="29"/>
      <c r="D2493" s="29"/>
      <c r="E2493" s="29"/>
      <c r="F2493" s="30"/>
      <c r="G2493" s="29"/>
      <c r="H2493" s="29"/>
      <c r="I2493" s="30"/>
      <c r="J2493" s="30"/>
      <c r="K2493" s="31"/>
    </row>
    <row r="2494" spans="1:18" ht="38.25" customHeight="1">
      <c r="B2494" s="32"/>
      <c r="C2494" s="33"/>
      <c r="D2494" s="33"/>
      <c r="E2494" s="33"/>
      <c r="F2494" s="34"/>
      <c r="G2494" s="33"/>
      <c r="H2494" s="33"/>
      <c r="I2494" s="34"/>
      <c r="J2494" s="34"/>
      <c r="K2494" s="35"/>
    </row>
    <row r="2495" spans="1:18" s="8" customFormat="1" ht="24.75" customHeight="1">
      <c r="A2495" s="36"/>
      <c r="B2495" s="93" t="str">
        <f>IF(ISBLANK($P$12),"",$P$12)</f>
        <v/>
      </c>
      <c r="C2495" s="94"/>
      <c r="D2495" s="94"/>
      <c r="E2495" s="94"/>
      <c r="F2495" s="94"/>
      <c r="G2495" s="37"/>
      <c r="H2495" s="84"/>
      <c r="I2495" s="84"/>
      <c r="J2495" s="84"/>
      <c r="K2495" s="85"/>
      <c r="L2495" s="38"/>
      <c r="M2495" s="2"/>
      <c r="P2495" s="9"/>
    </row>
    <row r="2496" spans="1:18" ht="23.1" customHeight="1">
      <c r="B2496" s="86" t="str">
        <f>IF(ISBLANK(P$19),"",P$19)</f>
        <v/>
      </c>
      <c r="C2496" s="87"/>
      <c r="D2496" s="87"/>
      <c r="E2496" s="87"/>
      <c r="F2496" s="87"/>
      <c r="G2496" s="87"/>
      <c r="H2496" s="87"/>
      <c r="I2496" s="87"/>
      <c r="J2496" s="87"/>
      <c r="K2496" s="87"/>
    </row>
    <row r="2497" spans="1:18" ht="12.75" customHeight="1"/>
    <row r="2498" spans="1:18" s="8" customFormat="1" ht="30" customHeight="1">
      <c r="A2498" s="4"/>
      <c r="B2498" s="115" t="s">
        <v>16</v>
      </c>
      <c r="C2498" s="116"/>
      <c r="D2498" s="117" t="str">
        <f>$P$8</f>
        <v>Budowa sali gimnastycznej wraz z łącznikiem</v>
      </c>
      <c r="E2498" s="118"/>
      <c r="F2498" s="118"/>
      <c r="G2498" s="118"/>
      <c r="H2498" s="118"/>
      <c r="I2498" s="119"/>
      <c r="J2498" s="97"/>
      <c r="K2498" s="98"/>
      <c r="L2498" s="5"/>
      <c r="M2498" s="2"/>
      <c r="N2498" s="6"/>
      <c r="O2498" s="6"/>
      <c r="P2498" s="7"/>
      <c r="Q2498" s="6"/>
    </row>
    <row r="2499" spans="1:18" s="8" customFormat="1" ht="19.5" customHeight="1">
      <c r="A2499" s="4"/>
      <c r="B2499" s="101" t="s">
        <v>17</v>
      </c>
      <c r="C2499" s="102"/>
      <c r="D2499" s="103" t="str">
        <f>$P$9</f>
        <v>ZBROJENIE ELEMENTÓW W POZIOMIE +3.20, +4.50</v>
      </c>
      <c r="E2499" s="103"/>
      <c r="F2499" s="103"/>
      <c r="G2499" s="103"/>
      <c r="H2499" s="103"/>
      <c r="I2499" s="104"/>
      <c r="J2499" s="99"/>
      <c r="K2499" s="100"/>
      <c r="L2499" s="5"/>
      <c r="M2499" s="2"/>
      <c r="P2499" s="9"/>
    </row>
    <row r="2500" spans="1:18" s="8" customFormat="1" ht="19.5" customHeight="1">
      <c r="A2500" s="4"/>
      <c r="B2500" s="105" t="str">
        <f>$P$11</f>
        <v>16.12.2024</v>
      </c>
      <c r="C2500" s="106"/>
      <c r="D2500" s="120" t="s">
        <v>18</v>
      </c>
      <c r="E2500" s="121"/>
      <c r="F2500" s="122" t="str">
        <f>$P$10</f>
        <v>PW-K-1002</v>
      </c>
      <c r="G2500" s="123"/>
      <c r="H2500" s="123"/>
      <c r="I2500" s="124"/>
      <c r="J2500" s="39">
        <f>(ROW(A2500)-4)/32</f>
        <v>78</v>
      </c>
      <c r="K2500" s="40">
        <f>$P$13</f>
        <v>6</v>
      </c>
      <c r="L2500" s="5"/>
      <c r="M2500" s="2"/>
      <c r="P2500" s="9"/>
    </row>
    <row r="2501" spans="1:18" s="8" customFormat="1" ht="42" customHeight="1">
      <c r="A2501" s="5"/>
      <c r="B2501" s="107" t="s">
        <v>19</v>
      </c>
      <c r="C2501" s="109" t="s">
        <v>20</v>
      </c>
      <c r="D2501" s="111" t="s">
        <v>21</v>
      </c>
      <c r="E2501" s="10" t="s">
        <v>22</v>
      </c>
      <c r="F2501" s="11" t="s">
        <v>23</v>
      </c>
      <c r="G2501" s="113" t="s">
        <v>24</v>
      </c>
      <c r="H2501" s="114"/>
      <c r="I2501" s="11" t="s">
        <v>25</v>
      </c>
      <c r="J2501" s="11" t="s">
        <v>26</v>
      </c>
      <c r="K2501" s="12" t="s">
        <v>27</v>
      </c>
      <c r="L2501" s="5"/>
      <c r="M2501" s="2"/>
      <c r="P2501" s="9"/>
    </row>
    <row r="2502" spans="1:18" s="8" customFormat="1" ht="22.5" customHeight="1">
      <c r="A2502" s="13"/>
      <c r="B2502" s="108"/>
      <c r="C2502" s="110"/>
      <c r="D2502" s="112"/>
      <c r="E2502" s="14" t="str">
        <f>$P$15</f>
        <v>B500SP</v>
      </c>
      <c r="F2502" s="15" t="s">
        <v>28</v>
      </c>
      <c r="G2502" s="16" t="s">
        <v>29</v>
      </c>
      <c r="H2502" s="16" t="s">
        <v>30</v>
      </c>
      <c r="I2502" s="16" t="s">
        <v>31</v>
      </c>
      <c r="J2502" s="16" t="s">
        <v>32</v>
      </c>
      <c r="K2502" s="17" t="s">
        <v>33</v>
      </c>
      <c r="L2502" s="13"/>
      <c r="M2502" s="2"/>
      <c r="N2502" s="18"/>
      <c r="O2502" s="18"/>
      <c r="P2502" s="19"/>
      <c r="Q2502" s="18"/>
    </row>
    <row r="2503" spans="1:18" s="5" customFormat="1" ht="19.5" customHeight="1">
      <c r="B2503" s="20">
        <v>1</v>
      </c>
      <c r="C2503" s="21">
        <v>2</v>
      </c>
      <c r="D2503" s="22">
        <v>3</v>
      </c>
      <c r="E2503" s="21">
        <v>5</v>
      </c>
      <c r="F2503" s="21">
        <v>6</v>
      </c>
      <c r="G2503" s="21">
        <v>7</v>
      </c>
      <c r="H2503" s="21">
        <v>8</v>
      </c>
      <c r="I2503" s="21">
        <v>9</v>
      </c>
      <c r="J2503" s="21">
        <v>10</v>
      </c>
      <c r="K2503" s="23">
        <v>11</v>
      </c>
      <c r="M2503" s="2"/>
      <c r="N2503" s="95"/>
      <c r="O2503" s="95"/>
      <c r="P2503" s="95"/>
      <c r="Q2503" s="95"/>
      <c r="R2503" s="95"/>
    </row>
    <row r="2504" spans="1:18" ht="38.25" customHeight="1">
      <c r="B2504" s="24"/>
      <c r="C2504" s="25"/>
      <c r="D2504" s="25"/>
      <c r="E2504" s="25"/>
      <c r="F2504" s="26"/>
      <c r="G2504" s="25"/>
      <c r="H2504" s="25"/>
      <c r="I2504" s="26"/>
      <c r="J2504" s="26"/>
      <c r="K2504" s="27"/>
      <c r="N2504" s="96"/>
      <c r="O2504" s="88"/>
      <c r="P2504" s="89"/>
      <c r="Q2504" s="89"/>
      <c r="R2504" s="89"/>
    </row>
    <row r="2505" spans="1:18" ht="38.25" customHeight="1">
      <c r="B2505" s="28"/>
      <c r="C2505" s="29"/>
      <c r="D2505" s="29"/>
      <c r="E2505" s="29"/>
      <c r="F2505" s="30"/>
      <c r="G2505" s="29"/>
      <c r="H2505" s="29"/>
      <c r="I2505" s="30"/>
      <c r="J2505" s="30"/>
      <c r="K2505" s="31"/>
      <c r="N2505" s="88"/>
      <c r="O2505" s="88"/>
      <c r="P2505" s="89"/>
      <c r="Q2505" s="89"/>
      <c r="R2505" s="89"/>
    </row>
    <row r="2506" spans="1:18" ht="38.25" customHeight="1">
      <c r="B2506" s="28"/>
      <c r="C2506" s="29"/>
      <c r="D2506" s="29"/>
      <c r="E2506" s="29"/>
      <c r="F2506" s="30"/>
      <c r="G2506" s="29"/>
      <c r="H2506" s="29"/>
      <c r="I2506" s="30"/>
      <c r="J2506" s="30"/>
      <c r="K2506" s="31"/>
      <c r="N2506" s="88"/>
      <c r="O2506" s="88"/>
      <c r="P2506" s="89"/>
      <c r="Q2506" s="89"/>
      <c r="R2506" s="89"/>
    </row>
    <row r="2507" spans="1:18" ht="38.25" customHeight="1">
      <c r="B2507" s="28"/>
      <c r="C2507" s="29"/>
      <c r="D2507" s="29"/>
      <c r="E2507" s="29"/>
      <c r="F2507" s="30"/>
      <c r="G2507" s="29"/>
      <c r="H2507" s="29"/>
      <c r="I2507" s="30"/>
      <c r="J2507" s="30"/>
      <c r="K2507" s="31"/>
      <c r="N2507" s="88"/>
      <c r="O2507" s="88"/>
      <c r="P2507" s="90"/>
      <c r="Q2507" s="90"/>
      <c r="R2507" s="90"/>
    </row>
    <row r="2508" spans="1:18" ht="38.25" customHeight="1">
      <c r="B2508" s="28"/>
      <c r="C2508" s="29"/>
      <c r="D2508" s="29"/>
      <c r="E2508" s="29"/>
      <c r="F2508" s="30"/>
      <c r="G2508" s="29"/>
      <c r="H2508" s="29"/>
      <c r="I2508" s="30"/>
      <c r="J2508" s="30"/>
      <c r="K2508" s="31"/>
      <c r="N2508" s="88"/>
      <c r="O2508" s="88"/>
      <c r="P2508" s="91"/>
      <c r="Q2508" s="91"/>
      <c r="R2508" s="91"/>
    </row>
    <row r="2509" spans="1:18" ht="38.25" customHeight="1">
      <c r="B2509" s="28"/>
      <c r="C2509" s="29"/>
      <c r="D2509" s="29"/>
      <c r="E2509" s="29"/>
      <c r="F2509" s="30"/>
      <c r="G2509" s="29"/>
      <c r="H2509" s="29"/>
      <c r="I2509" s="30"/>
      <c r="J2509" s="30"/>
      <c r="K2509" s="31"/>
      <c r="N2509" s="88"/>
      <c r="O2509" s="88"/>
      <c r="P2509" s="89"/>
      <c r="Q2509" s="89"/>
      <c r="R2509" s="89"/>
    </row>
    <row r="2510" spans="1:18" ht="38.25" customHeight="1">
      <c r="B2510" s="28"/>
      <c r="C2510" s="29"/>
      <c r="D2510" s="29"/>
      <c r="E2510" s="29"/>
      <c r="F2510" s="30"/>
      <c r="G2510" s="29"/>
      <c r="H2510" s="29"/>
      <c r="I2510" s="30"/>
      <c r="J2510" s="30"/>
      <c r="K2510" s="31"/>
      <c r="N2510" s="88"/>
      <c r="O2510" s="88"/>
      <c r="P2510" s="89"/>
      <c r="Q2510" s="89"/>
      <c r="R2510" s="89"/>
    </row>
    <row r="2511" spans="1:18" ht="38.25" customHeight="1">
      <c r="B2511" s="28"/>
      <c r="C2511" s="29"/>
      <c r="D2511" s="29"/>
      <c r="E2511" s="29"/>
      <c r="F2511" s="30"/>
      <c r="G2511" s="29"/>
      <c r="H2511" s="29"/>
      <c r="I2511" s="30"/>
      <c r="J2511" s="30"/>
      <c r="K2511" s="31"/>
      <c r="N2511" s="88"/>
      <c r="O2511" s="88"/>
      <c r="P2511" s="89"/>
      <c r="Q2511" s="89"/>
      <c r="R2511" s="89"/>
    </row>
    <row r="2512" spans="1:18" ht="38.25" customHeight="1">
      <c r="B2512" s="28"/>
      <c r="C2512" s="29"/>
      <c r="D2512" s="29"/>
      <c r="E2512" s="29"/>
      <c r="F2512" s="30"/>
      <c r="G2512" s="29"/>
      <c r="H2512" s="29"/>
      <c r="I2512" s="30"/>
      <c r="J2512" s="30"/>
      <c r="K2512" s="31"/>
      <c r="N2512" s="88"/>
      <c r="O2512" s="88"/>
      <c r="P2512" s="92"/>
      <c r="Q2512" s="92"/>
      <c r="R2512" s="92"/>
    </row>
    <row r="2513" spans="1:18" ht="38.25" customHeight="1">
      <c r="B2513" s="28"/>
      <c r="C2513" s="29"/>
      <c r="D2513" s="29"/>
      <c r="E2513" s="29"/>
      <c r="F2513" s="30"/>
      <c r="G2513" s="29"/>
      <c r="H2513" s="29"/>
      <c r="I2513" s="30"/>
      <c r="J2513" s="30"/>
      <c r="K2513" s="31"/>
      <c r="N2513" s="88"/>
      <c r="O2513" s="88"/>
      <c r="P2513" s="92"/>
      <c r="Q2513" s="92"/>
      <c r="R2513" s="92"/>
    </row>
    <row r="2514" spans="1:18" ht="38.25" customHeight="1">
      <c r="B2514" s="28"/>
      <c r="C2514" s="29"/>
      <c r="D2514" s="29"/>
      <c r="E2514" s="29"/>
      <c r="F2514" s="30"/>
      <c r="G2514" s="29"/>
      <c r="H2514" s="29"/>
      <c r="I2514" s="30"/>
      <c r="J2514" s="30"/>
      <c r="K2514" s="31"/>
      <c r="N2514" s="88"/>
      <c r="O2514" s="88"/>
      <c r="P2514" s="92"/>
      <c r="Q2514" s="92"/>
      <c r="R2514" s="92"/>
    </row>
    <row r="2515" spans="1:18" ht="38.25" customHeight="1">
      <c r="B2515" s="28"/>
      <c r="C2515" s="29"/>
      <c r="D2515" s="29"/>
      <c r="E2515" s="29"/>
      <c r="F2515" s="30"/>
      <c r="G2515" s="29"/>
      <c r="H2515" s="29"/>
      <c r="I2515" s="30"/>
      <c r="J2515" s="30"/>
      <c r="K2515" s="31"/>
      <c r="N2515" s="88"/>
      <c r="O2515" s="88"/>
      <c r="P2515" s="92"/>
      <c r="Q2515" s="92"/>
      <c r="R2515" s="92"/>
    </row>
    <row r="2516" spans="1:18" ht="38.25" customHeight="1">
      <c r="B2516" s="28"/>
      <c r="C2516" s="29"/>
      <c r="D2516" s="29"/>
      <c r="E2516" s="29"/>
      <c r="F2516" s="30"/>
      <c r="G2516" s="29"/>
      <c r="H2516" s="29"/>
      <c r="I2516" s="30"/>
      <c r="J2516" s="30"/>
      <c r="K2516" s="31"/>
      <c r="Q2516" s="3"/>
      <c r="R2516" s="3"/>
    </row>
    <row r="2517" spans="1:18" ht="38.25" customHeight="1">
      <c r="B2517" s="28"/>
      <c r="C2517" s="29"/>
      <c r="D2517" s="29"/>
      <c r="E2517" s="29"/>
      <c r="F2517" s="30"/>
      <c r="G2517" s="29"/>
      <c r="H2517" s="29"/>
      <c r="I2517" s="30"/>
      <c r="J2517" s="30"/>
      <c r="K2517" s="31"/>
    </row>
    <row r="2518" spans="1:18" ht="38.25" customHeight="1">
      <c r="B2518" s="28"/>
      <c r="C2518" s="29"/>
      <c r="D2518" s="29"/>
      <c r="E2518" s="29"/>
      <c r="F2518" s="30"/>
      <c r="G2518" s="29"/>
      <c r="H2518" s="29"/>
      <c r="I2518" s="30"/>
      <c r="J2518" s="30"/>
      <c r="K2518" s="31"/>
    </row>
    <row r="2519" spans="1:18" ht="38.25" customHeight="1">
      <c r="B2519" s="28"/>
      <c r="C2519" s="29"/>
      <c r="D2519" s="29"/>
      <c r="E2519" s="29"/>
      <c r="F2519" s="30"/>
      <c r="G2519" s="29"/>
      <c r="H2519" s="29"/>
      <c r="I2519" s="30"/>
      <c r="J2519" s="30"/>
      <c r="K2519" s="31"/>
    </row>
    <row r="2520" spans="1:18" ht="38.25" customHeight="1">
      <c r="B2520" s="28"/>
      <c r="C2520" s="29"/>
      <c r="D2520" s="29"/>
      <c r="E2520" s="29"/>
      <c r="F2520" s="30"/>
      <c r="G2520" s="29"/>
      <c r="H2520" s="29"/>
      <c r="I2520" s="30"/>
      <c r="J2520" s="30"/>
      <c r="K2520" s="31"/>
    </row>
    <row r="2521" spans="1:18" ht="38.25" customHeight="1">
      <c r="B2521" s="28"/>
      <c r="C2521" s="29"/>
      <c r="D2521" s="29"/>
      <c r="E2521" s="29"/>
      <c r="F2521" s="30"/>
      <c r="G2521" s="29"/>
      <c r="H2521" s="29"/>
      <c r="I2521" s="30"/>
      <c r="J2521" s="30"/>
      <c r="K2521" s="31"/>
    </row>
    <row r="2522" spans="1:18" ht="38.25" customHeight="1">
      <c r="B2522" s="28"/>
      <c r="C2522" s="29"/>
      <c r="D2522" s="29"/>
      <c r="E2522" s="29"/>
      <c r="F2522" s="30"/>
      <c r="G2522" s="29"/>
      <c r="H2522" s="29"/>
      <c r="I2522" s="30"/>
      <c r="J2522" s="30"/>
      <c r="K2522" s="31"/>
    </row>
    <row r="2523" spans="1:18" ht="38.25" customHeight="1">
      <c r="B2523" s="28"/>
      <c r="C2523" s="29"/>
      <c r="D2523" s="29"/>
      <c r="E2523" s="29"/>
      <c r="F2523" s="30"/>
      <c r="G2523" s="29"/>
      <c r="H2523" s="29"/>
      <c r="I2523" s="30"/>
      <c r="J2523" s="30"/>
      <c r="K2523" s="31"/>
    </row>
    <row r="2524" spans="1:18" ht="38.25" customHeight="1">
      <c r="B2524" s="28"/>
      <c r="C2524" s="29"/>
      <c r="D2524" s="29"/>
      <c r="E2524" s="29"/>
      <c r="F2524" s="30"/>
      <c r="G2524" s="29"/>
      <c r="H2524" s="29"/>
      <c r="I2524" s="30"/>
      <c r="J2524" s="30"/>
      <c r="K2524" s="31"/>
    </row>
    <row r="2525" spans="1:18" ht="38.25" customHeight="1">
      <c r="B2525" s="28"/>
      <c r="C2525" s="29"/>
      <c r="D2525" s="29"/>
      <c r="E2525" s="29"/>
      <c r="F2525" s="30"/>
      <c r="G2525" s="29"/>
      <c r="H2525" s="29"/>
      <c r="I2525" s="30"/>
      <c r="J2525" s="30"/>
      <c r="K2525" s="31"/>
    </row>
    <row r="2526" spans="1:18" ht="38.25" customHeight="1">
      <c r="B2526" s="32"/>
      <c r="C2526" s="33"/>
      <c r="D2526" s="33"/>
      <c r="E2526" s="33"/>
      <c r="F2526" s="34"/>
      <c r="G2526" s="33"/>
      <c r="H2526" s="33"/>
      <c r="I2526" s="34"/>
      <c r="J2526" s="34"/>
      <c r="K2526" s="35"/>
    </row>
    <row r="2527" spans="1:18" s="8" customFormat="1" ht="24.75" customHeight="1">
      <c r="A2527" s="36"/>
      <c r="B2527" s="93" t="str">
        <f>IF(ISBLANK($P$12),"",$P$12)</f>
        <v/>
      </c>
      <c r="C2527" s="94"/>
      <c r="D2527" s="94"/>
      <c r="E2527" s="94"/>
      <c r="F2527" s="94"/>
      <c r="G2527" s="37"/>
      <c r="H2527" s="84"/>
      <c r="I2527" s="84"/>
      <c r="J2527" s="84"/>
      <c r="K2527" s="85"/>
      <c r="L2527" s="38"/>
      <c r="M2527" s="2"/>
      <c r="P2527" s="9"/>
    </row>
    <row r="2528" spans="1:18" ht="23.1" customHeight="1">
      <c r="B2528" s="86" t="str">
        <f>IF(ISBLANK(P$19),"",P$19)</f>
        <v/>
      </c>
      <c r="C2528" s="87"/>
      <c r="D2528" s="87"/>
      <c r="E2528" s="87"/>
      <c r="F2528" s="87"/>
      <c r="G2528" s="87"/>
      <c r="H2528" s="87"/>
      <c r="I2528" s="87"/>
      <c r="J2528" s="87"/>
      <c r="K2528" s="87"/>
    </row>
    <row r="2529" spans="1:18" ht="12.75" customHeight="1"/>
    <row r="2530" spans="1:18" s="8" customFormat="1" ht="30" customHeight="1">
      <c r="A2530" s="4"/>
      <c r="B2530" s="115" t="s">
        <v>16</v>
      </c>
      <c r="C2530" s="116"/>
      <c r="D2530" s="117" t="str">
        <f>$P$8</f>
        <v>Budowa sali gimnastycznej wraz z łącznikiem</v>
      </c>
      <c r="E2530" s="118"/>
      <c r="F2530" s="118"/>
      <c r="G2530" s="118"/>
      <c r="H2530" s="118"/>
      <c r="I2530" s="119"/>
      <c r="J2530" s="97"/>
      <c r="K2530" s="98"/>
      <c r="L2530" s="5"/>
      <c r="M2530" s="2"/>
      <c r="N2530" s="6"/>
      <c r="O2530" s="6"/>
      <c r="P2530" s="7"/>
      <c r="Q2530" s="6"/>
    </row>
    <row r="2531" spans="1:18" s="8" customFormat="1" ht="19.5" customHeight="1">
      <c r="A2531" s="4"/>
      <c r="B2531" s="101" t="s">
        <v>17</v>
      </c>
      <c r="C2531" s="102"/>
      <c r="D2531" s="103" t="str">
        <f>$P$9</f>
        <v>ZBROJENIE ELEMENTÓW W POZIOMIE +3.20, +4.50</v>
      </c>
      <c r="E2531" s="103"/>
      <c r="F2531" s="103"/>
      <c r="G2531" s="103"/>
      <c r="H2531" s="103"/>
      <c r="I2531" s="104"/>
      <c r="J2531" s="99"/>
      <c r="K2531" s="100"/>
      <c r="L2531" s="5"/>
      <c r="M2531" s="2"/>
      <c r="P2531" s="9"/>
    </row>
    <row r="2532" spans="1:18" s="8" customFormat="1" ht="19.5" customHeight="1">
      <c r="A2532" s="4"/>
      <c r="B2532" s="105" t="str">
        <f>$P$11</f>
        <v>16.12.2024</v>
      </c>
      <c r="C2532" s="106"/>
      <c r="D2532" s="120" t="s">
        <v>18</v>
      </c>
      <c r="E2532" s="121"/>
      <c r="F2532" s="122" t="str">
        <f>$P$10</f>
        <v>PW-K-1002</v>
      </c>
      <c r="G2532" s="123"/>
      <c r="H2532" s="123"/>
      <c r="I2532" s="124"/>
      <c r="J2532" s="39">
        <f>(ROW(A2532)-4)/32</f>
        <v>79</v>
      </c>
      <c r="K2532" s="40">
        <f>$P$13</f>
        <v>6</v>
      </c>
      <c r="L2532" s="5"/>
      <c r="M2532" s="2"/>
      <c r="P2532" s="9"/>
    </row>
    <row r="2533" spans="1:18" s="8" customFormat="1" ht="42" customHeight="1">
      <c r="A2533" s="5"/>
      <c r="B2533" s="107" t="s">
        <v>19</v>
      </c>
      <c r="C2533" s="109" t="s">
        <v>20</v>
      </c>
      <c r="D2533" s="111" t="s">
        <v>21</v>
      </c>
      <c r="E2533" s="10" t="s">
        <v>22</v>
      </c>
      <c r="F2533" s="11" t="s">
        <v>23</v>
      </c>
      <c r="G2533" s="113" t="s">
        <v>24</v>
      </c>
      <c r="H2533" s="114"/>
      <c r="I2533" s="11" t="s">
        <v>25</v>
      </c>
      <c r="J2533" s="11" t="s">
        <v>26</v>
      </c>
      <c r="K2533" s="12" t="s">
        <v>27</v>
      </c>
      <c r="L2533" s="5"/>
      <c r="M2533" s="2"/>
      <c r="P2533" s="9"/>
    </row>
    <row r="2534" spans="1:18" s="8" customFormat="1" ht="22.5" customHeight="1">
      <c r="A2534" s="13"/>
      <c r="B2534" s="108"/>
      <c r="C2534" s="110"/>
      <c r="D2534" s="112"/>
      <c r="E2534" s="14" t="str">
        <f>$P$15</f>
        <v>B500SP</v>
      </c>
      <c r="F2534" s="15" t="s">
        <v>28</v>
      </c>
      <c r="G2534" s="16" t="s">
        <v>29</v>
      </c>
      <c r="H2534" s="16" t="s">
        <v>30</v>
      </c>
      <c r="I2534" s="16" t="s">
        <v>31</v>
      </c>
      <c r="J2534" s="16" t="s">
        <v>32</v>
      </c>
      <c r="K2534" s="17" t="s">
        <v>33</v>
      </c>
      <c r="L2534" s="13"/>
      <c r="M2534" s="2"/>
      <c r="N2534" s="18"/>
      <c r="O2534" s="18"/>
      <c r="P2534" s="19"/>
      <c r="Q2534" s="18"/>
    </row>
    <row r="2535" spans="1:18" s="5" customFormat="1" ht="19.5" customHeight="1">
      <c r="B2535" s="20">
        <v>1</v>
      </c>
      <c r="C2535" s="21">
        <v>2</v>
      </c>
      <c r="D2535" s="22">
        <v>3</v>
      </c>
      <c r="E2535" s="21">
        <v>5</v>
      </c>
      <c r="F2535" s="21">
        <v>6</v>
      </c>
      <c r="G2535" s="21">
        <v>7</v>
      </c>
      <c r="H2535" s="21">
        <v>8</v>
      </c>
      <c r="I2535" s="21">
        <v>9</v>
      </c>
      <c r="J2535" s="21">
        <v>10</v>
      </c>
      <c r="K2535" s="23">
        <v>11</v>
      </c>
      <c r="M2535" s="2"/>
      <c r="N2535" s="95"/>
      <c r="O2535" s="95"/>
      <c r="P2535" s="95"/>
      <c r="Q2535" s="95"/>
      <c r="R2535" s="95"/>
    </row>
    <row r="2536" spans="1:18" ht="38.25" customHeight="1">
      <c r="B2536" s="24"/>
      <c r="C2536" s="25"/>
      <c r="D2536" s="25"/>
      <c r="E2536" s="25"/>
      <c r="F2536" s="26"/>
      <c r="G2536" s="25"/>
      <c r="H2536" s="25"/>
      <c r="I2536" s="26"/>
      <c r="J2536" s="26"/>
      <c r="K2536" s="27"/>
      <c r="N2536" s="96"/>
      <c r="O2536" s="88"/>
      <c r="P2536" s="89"/>
      <c r="Q2536" s="89"/>
      <c r="R2536" s="89"/>
    </row>
    <row r="2537" spans="1:18" ht="38.25" customHeight="1">
      <c r="B2537" s="28"/>
      <c r="C2537" s="29"/>
      <c r="D2537" s="29"/>
      <c r="E2537" s="29"/>
      <c r="F2537" s="30"/>
      <c r="G2537" s="29"/>
      <c r="H2537" s="29"/>
      <c r="I2537" s="30"/>
      <c r="J2537" s="30"/>
      <c r="K2537" s="31"/>
      <c r="N2537" s="88"/>
      <c r="O2537" s="88"/>
      <c r="P2537" s="89"/>
      <c r="Q2537" s="89"/>
      <c r="R2537" s="89"/>
    </row>
    <row r="2538" spans="1:18" ht="38.25" customHeight="1">
      <c r="B2538" s="28"/>
      <c r="C2538" s="29"/>
      <c r="D2538" s="29"/>
      <c r="E2538" s="29"/>
      <c r="F2538" s="30"/>
      <c r="G2538" s="29"/>
      <c r="H2538" s="29"/>
      <c r="I2538" s="30"/>
      <c r="J2538" s="30"/>
      <c r="K2538" s="31"/>
      <c r="N2538" s="88"/>
      <c r="O2538" s="88"/>
      <c r="P2538" s="89"/>
      <c r="Q2538" s="89"/>
      <c r="R2538" s="89"/>
    </row>
    <row r="2539" spans="1:18" ht="38.25" customHeight="1">
      <c r="B2539" s="28"/>
      <c r="C2539" s="29"/>
      <c r="D2539" s="29"/>
      <c r="E2539" s="29"/>
      <c r="F2539" s="30"/>
      <c r="G2539" s="29"/>
      <c r="H2539" s="29"/>
      <c r="I2539" s="30"/>
      <c r="J2539" s="30"/>
      <c r="K2539" s="31"/>
      <c r="N2539" s="88"/>
      <c r="O2539" s="88"/>
      <c r="P2539" s="90"/>
      <c r="Q2539" s="90"/>
      <c r="R2539" s="90"/>
    </row>
    <row r="2540" spans="1:18" ht="38.25" customHeight="1">
      <c r="B2540" s="28"/>
      <c r="C2540" s="29"/>
      <c r="D2540" s="29"/>
      <c r="E2540" s="29"/>
      <c r="F2540" s="30"/>
      <c r="G2540" s="29"/>
      <c r="H2540" s="29"/>
      <c r="I2540" s="30"/>
      <c r="J2540" s="30"/>
      <c r="K2540" s="31"/>
      <c r="N2540" s="88"/>
      <c r="O2540" s="88"/>
      <c r="P2540" s="91"/>
      <c r="Q2540" s="91"/>
      <c r="R2540" s="91"/>
    </row>
    <row r="2541" spans="1:18" ht="38.25" customHeight="1">
      <c r="B2541" s="28"/>
      <c r="C2541" s="29"/>
      <c r="D2541" s="29"/>
      <c r="E2541" s="29"/>
      <c r="F2541" s="30"/>
      <c r="G2541" s="29"/>
      <c r="H2541" s="29"/>
      <c r="I2541" s="30"/>
      <c r="J2541" s="30"/>
      <c r="K2541" s="31"/>
      <c r="N2541" s="88"/>
      <c r="O2541" s="88"/>
      <c r="P2541" s="89"/>
      <c r="Q2541" s="89"/>
      <c r="R2541" s="89"/>
    </row>
    <row r="2542" spans="1:18" ht="38.25" customHeight="1">
      <c r="B2542" s="28"/>
      <c r="C2542" s="29"/>
      <c r="D2542" s="29"/>
      <c r="E2542" s="29"/>
      <c r="F2542" s="30"/>
      <c r="G2542" s="29"/>
      <c r="H2542" s="29"/>
      <c r="I2542" s="30"/>
      <c r="J2542" s="30"/>
      <c r="K2542" s="31"/>
      <c r="N2542" s="88"/>
      <c r="O2542" s="88"/>
      <c r="P2542" s="89"/>
      <c r="Q2542" s="89"/>
      <c r="R2542" s="89"/>
    </row>
    <row r="2543" spans="1:18" ht="38.25" customHeight="1">
      <c r="B2543" s="28"/>
      <c r="C2543" s="29"/>
      <c r="D2543" s="29"/>
      <c r="E2543" s="29"/>
      <c r="F2543" s="30"/>
      <c r="G2543" s="29"/>
      <c r="H2543" s="29"/>
      <c r="I2543" s="30"/>
      <c r="J2543" s="30"/>
      <c r="K2543" s="31"/>
      <c r="N2543" s="88"/>
      <c r="O2543" s="88"/>
      <c r="P2543" s="89"/>
      <c r="Q2543" s="89"/>
      <c r="R2543" s="89"/>
    </row>
    <row r="2544" spans="1:18" ht="38.25" customHeight="1">
      <c r="B2544" s="28"/>
      <c r="C2544" s="29"/>
      <c r="D2544" s="29"/>
      <c r="E2544" s="29"/>
      <c r="F2544" s="30"/>
      <c r="G2544" s="29"/>
      <c r="H2544" s="29"/>
      <c r="I2544" s="30"/>
      <c r="J2544" s="30"/>
      <c r="K2544" s="31"/>
      <c r="N2544" s="88"/>
      <c r="O2544" s="88"/>
      <c r="P2544" s="92"/>
      <c r="Q2544" s="92"/>
      <c r="R2544" s="92"/>
    </row>
    <row r="2545" spans="1:18" ht="38.25" customHeight="1">
      <c r="B2545" s="28"/>
      <c r="C2545" s="29"/>
      <c r="D2545" s="29"/>
      <c r="E2545" s="29"/>
      <c r="F2545" s="30"/>
      <c r="G2545" s="29"/>
      <c r="H2545" s="29"/>
      <c r="I2545" s="30"/>
      <c r="J2545" s="30"/>
      <c r="K2545" s="31"/>
      <c r="N2545" s="88"/>
      <c r="O2545" s="88"/>
      <c r="P2545" s="92"/>
      <c r="Q2545" s="92"/>
      <c r="R2545" s="92"/>
    </row>
    <row r="2546" spans="1:18" ht="38.25" customHeight="1">
      <c r="B2546" s="28"/>
      <c r="C2546" s="29"/>
      <c r="D2546" s="29"/>
      <c r="E2546" s="29"/>
      <c r="F2546" s="30"/>
      <c r="G2546" s="29"/>
      <c r="H2546" s="29"/>
      <c r="I2546" s="30"/>
      <c r="J2546" s="30"/>
      <c r="K2546" s="31"/>
      <c r="N2546" s="88"/>
      <c r="O2546" s="88"/>
      <c r="P2546" s="92"/>
      <c r="Q2546" s="92"/>
      <c r="R2546" s="92"/>
    </row>
    <row r="2547" spans="1:18" ht="38.25" customHeight="1">
      <c r="B2547" s="28"/>
      <c r="C2547" s="29"/>
      <c r="D2547" s="29"/>
      <c r="E2547" s="29"/>
      <c r="F2547" s="30"/>
      <c r="G2547" s="29"/>
      <c r="H2547" s="29"/>
      <c r="I2547" s="30"/>
      <c r="J2547" s="30"/>
      <c r="K2547" s="31"/>
      <c r="N2547" s="88"/>
      <c r="O2547" s="88"/>
      <c r="P2547" s="92"/>
      <c r="Q2547" s="92"/>
      <c r="R2547" s="92"/>
    </row>
    <row r="2548" spans="1:18" ht="38.25" customHeight="1">
      <c r="B2548" s="28"/>
      <c r="C2548" s="29"/>
      <c r="D2548" s="29"/>
      <c r="E2548" s="29"/>
      <c r="F2548" s="30"/>
      <c r="G2548" s="29"/>
      <c r="H2548" s="29"/>
      <c r="I2548" s="30"/>
      <c r="J2548" s="30"/>
      <c r="K2548" s="31"/>
      <c r="Q2548" s="3"/>
      <c r="R2548" s="3"/>
    </row>
    <row r="2549" spans="1:18" ht="38.25" customHeight="1">
      <c r="B2549" s="28"/>
      <c r="C2549" s="29"/>
      <c r="D2549" s="29"/>
      <c r="E2549" s="29"/>
      <c r="F2549" s="30"/>
      <c r="G2549" s="29"/>
      <c r="H2549" s="29"/>
      <c r="I2549" s="30"/>
      <c r="J2549" s="30"/>
      <c r="K2549" s="31"/>
    </row>
    <row r="2550" spans="1:18" ht="38.25" customHeight="1">
      <c r="B2550" s="28"/>
      <c r="C2550" s="29"/>
      <c r="D2550" s="29"/>
      <c r="E2550" s="29"/>
      <c r="F2550" s="30"/>
      <c r="G2550" s="29"/>
      <c r="H2550" s="29"/>
      <c r="I2550" s="30"/>
      <c r="J2550" s="30"/>
      <c r="K2550" s="31"/>
    </row>
    <row r="2551" spans="1:18" ht="38.25" customHeight="1">
      <c r="B2551" s="28"/>
      <c r="C2551" s="29"/>
      <c r="D2551" s="29"/>
      <c r="E2551" s="29"/>
      <c r="F2551" s="30"/>
      <c r="G2551" s="29"/>
      <c r="H2551" s="29"/>
      <c r="I2551" s="30"/>
      <c r="J2551" s="30"/>
      <c r="K2551" s="31"/>
    </row>
    <row r="2552" spans="1:18" ht="38.25" customHeight="1">
      <c r="B2552" s="28"/>
      <c r="C2552" s="29"/>
      <c r="D2552" s="29"/>
      <c r="E2552" s="29"/>
      <c r="F2552" s="30"/>
      <c r="G2552" s="29"/>
      <c r="H2552" s="29"/>
      <c r="I2552" s="30"/>
      <c r="J2552" s="30"/>
      <c r="K2552" s="31"/>
    </row>
    <row r="2553" spans="1:18" ht="38.25" customHeight="1">
      <c r="B2553" s="28"/>
      <c r="C2553" s="29"/>
      <c r="D2553" s="29"/>
      <c r="E2553" s="29"/>
      <c r="F2553" s="30"/>
      <c r="G2553" s="29"/>
      <c r="H2553" s="29"/>
      <c r="I2553" s="30"/>
      <c r="J2553" s="30"/>
      <c r="K2553" s="31"/>
    </row>
    <row r="2554" spans="1:18" ht="38.25" customHeight="1">
      <c r="B2554" s="28"/>
      <c r="C2554" s="29"/>
      <c r="D2554" s="29"/>
      <c r="E2554" s="29"/>
      <c r="F2554" s="30"/>
      <c r="G2554" s="29"/>
      <c r="H2554" s="29"/>
      <c r="I2554" s="30"/>
      <c r="J2554" s="30"/>
      <c r="K2554" s="31"/>
    </row>
    <row r="2555" spans="1:18" ht="38.25" customHeight="1">
      <c r="B2555" s="28"/>
      <c r="C2555" s="29"/>
      <c r="D2555" s="29"/>
      <c r="E2555" s="29"/>
      <c r="F2555" s="30"/>
      <c r="G2555" s="29"/>
      <c r="H2555" s="29"/>
      <c r="I2555" s="30"/>
      <c r="J2555" s="30"/>
      <c r="K2555" s="31"/>
    </row>
    <row r="2556" spans="1:18" ht="38.25" customHeight="1">
      <c r="B2556" s="28"/>
      <c r="C2556" s="29"/>
      <c r="D2556" s="29"/>
      <c r="E2556" s="29"/>
      <c r="F2556" s="30"/>
      <c r="G2556" s="29"/>
      <c r="H2556" s="29"/>
      <c r="I2556" s="30"/>
      <c r="J2556" s="30"/>
      <c r="K2556" s="31"/>
    </row>
    <row r="2557" spans="1:18" ht="38.25" customHeight="1">
      <c r="B2557" s="28"/>
      <c r="C2557" s="29"/>
      <c r="D2557" s="29"/>
      <c r="E2557" s="29"/>
      <c r="F2557" s="30"/>
      <c r="G2557" s="29"/>
      <c r="H2557" s="29"/>
      <c r="I2557" s="30"/>
      <c r="J2557" s="30"/>
      <c r="K2557" s="31"/>
    </row>
    <row r="2558" spans="1:18" ht="38.25" customHeight="1">
      <c r="B2558" s="32"/>
      <c r="C2558" s="33"/>
      <c r="D2558" s="33"/>
      <c r="E2558" s="33"/>
      <c r="F2558" s="34"/>
      <c r="G2558" s="33"/>
      <c r="H2558" s="33"/>
      <c r="I2558" s="34"/>
      <c r="J2558" s="34"/>
      <c r="K2558" s="35"/>
    </row>
    <row r="2559" spans="1:18" s="8" customFormat="1" ht="24.75" customHeight="1">
      <c r="A2559" s="36"/>
      <c r="B2559" s="93" t="str">
        <f>IF(ISBLANK($P$12),"",$P$12)</f>
        <v/>
      </c>
      <c r="C2559" s="94"/>
      <c r="D2559" s="94"/>
      <c r="E2559" s="94"/>
      <c r="F2559" s="94"/>
      <c r="G2559" s="37"/>
      <c r="H2559" s="84"/>
      <c r="I2559" s="84"/>
      <c r="J2559" s="84"/>
      <c r="K2559" s="85"/>
      <c r="L2559" s="38"/>
      <c r="M2559" s="2"/>
      <c r="P2559" s="9"/>
    </row>
    <row r="2560" spans="1:18" ht="23.1" customHeight="1">
      <c r="B2560" s="86" t="str">
        <f>IF(ISBLANK(P$19),"",P$19)</f>
        <v/>
      </c>
      <c r="C2560" s="87"/>
      <c r="D2560" s="87"/>
      <c r="E2560" s="87"/>
      <c r="F2560" s="87"/>
      <c r="G2560" s="87"/>
      <c r="H2560" s="87"/>
      <c r="I2560" s="87"/>
      <c r="J2560" s="87"/>
      <c r="K2560" s="87"/>
    </row>
    <row r="2561" spans="1:18" ht="12.75" customHeight="1"/>
    <row r="2562" spans="1:18" s="8" customFormat="1" ht="30" customHeight="1">
      <c r="A2562" s="4"/>
      <c r="B2562" s="115" t="s">
        <v>16</v>
      </c>
      <c r="C2562" s="116"/>
      <c r="D2562" s="117" t="str">
        <f>$P$8</f>
        <v>Budowa sali gimnastycznej wraz z łącznikiem</v>
      </c>
      <c r="E2562" s="118"/>
      <c r="F2562" s="118"/>
      <c r="G2562" s="118"/>
      <c r="H2562" s="118"/>
      <c r="I2562" s="119"/>
      <c r="J2562" s="97"/>
      <c r="K2562" s="98"/>
      <c r="L2562" s="5"/>
      <c r="M2562" s="2"/>
      <c r="N2562" s="6"/>
      <c r="O2562" s="6"/>
      <c r="P2562" s="7"/>
      <c r="Q2562" s="6"/>
    </row>
    <row r="2563" spans="1:18" s="8" customFormat="1" ht="19.5" customHeight="1">
      <c r="A2563" s="4"/>
      <c r="B2563" s="101" t="s">
        <v>17</v>
      </c>
      <c r="C2563" s="102"/>
      <c r="D2563" s="103" t="str">
        <f>$P$9</f>
        <v>ZBROJENIE ELEMENTÓW W POZIOMIE +3.20, +4.50</v>
      </c>
      <c r="E2563" s="103"/>
      <c r="F2563" s="103"/>
      <c r="G2563" s="103"/>
      <c r="H2563" s="103"/>
      <c r="I2563" s="104"/>
      <c r="J2563" s="99"/>
      <c r="K2563" s="100"/>
      <c r="L2563" s="5"/>
      <c r="M2563" s="2"/>
      <c r="P2563" s="9"/>
    </row>
    <row r="2564" spans="1:18" s="8" customFormat="1" ht="19.5" customHeight="1">
      <c r="A2564" s="4"/>
      <c r="B2564" s="105" t="str">
        <f>$P$11</f>
        <v>16.12.2024</v>
      </c>
      <c r="C2564" s="106"/>
      <c r="D2564" s="120" t="s">
        <v>18</v>
      </c>
      <c r="E2564" s="121"/>
      <c r="F2564" s="122" t="str">
        <f>$P$10</f>
        <v>PW-K-1002</v>
      </c>
      <c r="G2564" s="123"/>
      <c r="H2564" s="123"/>
      <c r="I2564" s="124"/>
      <c r="J2564" s="39">
        <f>(ROW(A2564)-4)/32</f>
        <v>80</v>
      </c>
      <c r="K2564" s="40">
        <f>$P$13</f>
        <v>6</v>
      </c>
      <c r="L2564" s="5"/>
      <c r="M2564" s="2"/>
      <c r="P2564" s="9"/>
    </row>
    <row r="2565" spans="1:18" s="8" customFormat="1" ht="42" customHeight="1">
      <c r="A2565" s="5"/>
      <c r="B2565" s="107" t="s">
        <v>19</v>
      </c>
      <c r="C2565" s="109" t="s">
        <v>20</v>
      </c>
      <c r="D2565" s="111" t="s">
        <v>21</v>
      </c>
      <c r="E2565" s="10" t="s">
        <v>22</v>
      </c>
      <c r="F2565" s="11" t="s">
        <v>23</v>
      </c>
      <c r="G2565" s="113" t="s">
        <v>24</v>
      </c>
      <c r="H2565" s="114"/>
      <c r="I2565" s="11" t="s">
        <v>25</v>
      </c>
      <c r="J2565" s="11" t="s">
        <v>26</v>
      </c>
      <c r="K2565" s="12" t="s">
        <v>27</v>
      </c>
      <c r="L2565" s="5"/>
      <c r="M2565" s="2"/>
      <c r="P2565" s="9"/>
    </row>
    <row r="2566" spans="1:18" s="8" customFormat="1" ht="22.5" customHeight="1">
      <c r="A2566" s="13"/>
      <c r="B2566" s="108"/>
      <c r="C2566" s="110"/>
      <c r="D2566" s="112"/>
      <c r="E2566" s="14" t="str">
        <f>$P$15</f>
        <v>B500SP</v>
      </c>
      <c r="F2566" s="15" t="s">
        <v>28</v>
      </c>
      <c r="G2566" s="16" t="s">
        <v>29</v>
      </c>
      <c r="H2566" s="16" t="s">
        <v>30</v>
      </c>
      <c r="I2566" s="16" t="s">
        <v>31</v>
      </c>
      <c r="J2566" s="16" t="s">
        <v>32</v>
      </c>
      <c r="K2566" s="17" t="s">
        <v>33</v>
      </c>
      <c r="L2566" s="13"/>
      <c r="M2566" s="2"/>
      <c r="N2566" s="18"/>
      <c r="O2566" s="18"/>
      <c r="P2566" s="19"/>
      <c r="Q2566" s="18"/>
    </row>
    <row r="2567" spans="1:18" s="5" customFormat="1" ht="19.5" customHeight="1">
      <c r="B2567" s="20">
        <v>1</v>
      </c>
      <c r="C2567" s="21">
        <v>2</v>
      </c>
      <c r="D2567" s="22">
        <v>3</v>
      </c>
      <c r="E2567" s="21">
        <v>5</v>
      </c>
      <c r="F2567" s="21">
        <v>6</v>
      </c>
      <c r="G2567" s="21">
        <v>7</v>
      </c>
      <c r="H2567" s="21">
        <v>8</v>
      </c>
      <c r="I2567" s="21">
        <v>9</v>
      </c>
      <c r="J2567" s="21">
        <v>10</v>
      </c>
      <c r="K2567" s="23">
        <v>11</v>
      </c>
      <c r="M2567" s="2"/>
      <c r="N2567" s="95"/>
      <c r="O2567" s="95"/>
      <c r="P2567" s="95"/>
      <c r="Q2567" s="95"/>
      <c r="R2567" s="95"/>
    </row>
    <row r="2568" spans="1:18" ht="38.25" customHeight="1">
      <c r="B2568" s="24"/>
      <c r="C2568" s="25"/>
      <c r="D2568" s="25"/>
      <c r="E2568" s="25"/>
      <c r="F2568" s="26"/>
      <c r="G2568" s="25"/>
      <c r="H2568" s="25"/>
      <c r="I2568" s="26"/>
      <c r="J2568" s="26"/>
      <c r="K2568" s="27"/>
      <c r="N2568" s="96"/>
      <c r="O2568" s="88"/>
      <c r="P2568" s="89"/>
      <c r="Q2568" s="89"/>
      <c r="R2568" s="89"/>
    </row>
    <row r="2569" spans="1:18" ht="38.25" customHeight="1">
      <c r="B2569" s="28"/>
      <c r="C2569" s="29"/>
      <c r="D2569" s="29"/>
      <c r="E2569" s="29"/>
      <c r="F2569" s="30"/>
      <c r="G2569" s="29"/>
      <c r="H2569" s="29"/>
      <c r="I2569" s="30"/>
      <c r="J2569" s="30"/>
      <c r="K2569" s="31"/>
      <c r="N2569" s="88"/>
      <c r="O2569" s="88"/>
      <c r="P2569" s="89"/>
      <c r="Q2569" s="89"/>
      <c r="R2569" s="89"/>
    </row>
    <row r="2570" spans="1:18" ht="38.25" customHeight="1">
      <c r="B2570" s="28"/>
      <c r="C2570" s="29"/>
      <c r="D2570" s="29"/>
      <c r="E2570" s="29"/>
      <c r="F2570" s="30"/>
      <c r="G2570" s="29"/>
      <c r="H2570" s="29"/>
      <c r="I2570" s="30"/>
      <c r="J2570" s="30"/>
      <c r="K2570" s="31"/>
      <c r="N2570" s="88"/>
      <c r="O2570" s="88"/>
      <c r="P2570" s="89"/>
      <c r="Q2570" s="89"/>
      <c r="R2570" s="89"/>
    </row>
    <row r="2571" spans="1:18" ht="38.25" customHeight="1">
      <c r="B2571" s="28"/>
      <c r="C2571" s="29"/>
      <c r="D2571" s="29"/>
      <c r="E2571" s="29"/>
      <c r="F2571" s="30"/>
      <c r="G2571" s="29"/>
      <c r="H2571" s="29"/>
      <c r="I2571" s="30"/>
      <c r="J2571" s="30"/>
      <c r="K2571" s="31"/>
      <c r="N2571" s="88"/>
      <c r="O2571" s="88"/>
      <c r="P2571" s="90"/>
      <c r="Q2571" s="90"/>
      <c r="R2571" s="90"/>
    </row>
    <row r="2572" spans="1:18" ht="38.25" customHeight="1">
      <c r="B2572" s="28"/>
      <c r="C2572" s="29"/>
      <c r="D2572" s="29"/>
      <c r="E2572" s="29"/>
      <c r="F2572" s="30"/>
      <c r="G2572" s="29"/>
      <c r="H2572" s="29"/>
      <c r="I2572" s="30"/>
      <c r="J2572" s="30"/>
      <c r="K2572" s="31"/>
      <c r="N2572" s="88"/>
      <c r="O2572" s="88"/>
      <c r="P2572" s="91"/>
      <c r="Q2572" s="91"/>
      <c r="R2572" s="91"/>
    </row>
    <row r="2573" spans="1:18" ht="38.25" customHeight="1">
      <c r="B2573" s="28"/>
      <c r="C2573" s="29"/>
      <c r="D2573" s="29"/>
      <c r="E2573" s="29"/>
      <c r="F2573" s="30"/>
      <c r="G2573" s="29"/>
      <c r="H2573" s="29"/>
      <c r="I2573" s="30"/>
      <c r="J2573" s="30"/>
      <c r="K2573" s="31"/>
      <c r="N2573" s="88"/>
      <c r="O2573" s="88"/>
      <c r="P2573" s="89"/>
      <c r="Q2573" s="89"/>
      <c r="R2573" s="89"/>
    </row>
    <row r="2574" spans="1:18" ht="38.25" customHeight="1">
      <c r="B2574" s="28"/>
      <c r="C2574" s="29"/>
      <c r="D2574" s="29"/>
      <c r="E2574" s="29"/>
      <c r="F2574" s="30"/>
      <c r="G2574" s="29"/>
      <c r="H2574" s="29"/>
      <c r="I2574" s="30"/>
      <c r="J2574" s="30"/>
      <c r="K2574" s="31"/>
      <c r="N2574" s="88"/>
      <c r="O2574" s="88"/>
      <c r="P2574" s="89"/>
      <c r="Q2574" s="89"/>
      <c r="R2574" s="89"/>
    </row>
    <row r="2575" spans="1:18" ht="38.25" customHeight="1">
      <c r="B2575" s="28"/>
      <c r="C2575" s="29"/>
      <c r="D2575" s="29"/>
      <c r="E2575" s="29"/>
      <c r="F2575" s="30"/>
      <c r="G2575" s="29"/>
      <c r="H2575" s="29"/>
      <c r="I2575" s="30"/>
      <c r="J2575" s="30"/>
      <c r="K2575" s="31"/>
      <c r="N2575" s="88"/>
      <c r="O2575" s="88"/>
      <c r="P2575" s="89"/>
      <c r="Q2575" s="89"/>
      <c r="R2575" s="89"/>
    </row>
    <row r="2576" spans="1:18" ht="38.25" customHeight="1">
      <c r="B2576" s="28"/>
      <c r="C2576" s="29"/>
      <c r="D2576" s="29"/>
      <c r="E2576" s="29"/>
      <c r="F2576" s="30"/>
      <c r="G2576" s="29"/>
      <c r="H2576" s="29"/>
      <c r="I2576" s="30"/>
      <c r="J2576" s="30"/>
      <c r="K2576" s="31"/>
      <c r="N2576" s="88"/>
      <c r="O2576" s="88"/>
      <c r="P2576" s="92"/>
      <c r="Q2576" s="92"/>
      <c r="R2576" s="92"/>
    </row>
    <row r="2577" spans="1:18" ht="38.25" customHeight="1">
      <c r="B2577" s="28"/>
      <c r="C2577" s="29"/>
      <c r="D2577" s="29"/>
      <c r="E2577" s="29"/>
      <c r="F2577" s="30"/>
      <c r="G2577" s="29"/>
      <c r="H2577" s="29"/>
      <c r="I2577" s="30"/>
      <c r="J2577" s="30"/>
      <c r="K2577" s="31"/>
      <c r="N2577" s="88"/>
      <c r="O2577" s="88"/>
      <c r="P2577" s="92"/>
      <c r="Q2577" s="92"/>
      <c r="R2577" s="92"/>
    </row>
    <row r="2578" spans="1:18" ht="38.25" customHeight="1">
      <c r="B2578" s="28"/>
      <c r="C2578" s="29"/>
      <c r="D2578" s="29"/>
      <c r="E2578" s="29"/>
      <c r="F2578" s="30"/>
      <c r="G2578" s="29"/>
      <c r="H2578" s="29"/>
      <c r="I2578" s="30"/>
      <c r="J2578" s="30"/>
      <c r="K2578" s="31"/>
      <c r="N2578" s="88"/>
      <c r="O2578" s="88"/>
      <c r="P2578" s="92"/>
      <c r="Q2578" s="92"/>
      <c r="R2578" s="92"/>
    </row>
    <row r="2579" spans="1:18" ht="38.25" customHeight="1">
      <c r="B2579" s="28"/>
      <c r="C2579" s="29"/>
      <c r="D2579" s="29"/>
      <c r="E2579" s="29"/>
      <c r="F2579" s="30"/>
      <c r="G2579" s="29"/>
      <c r="H2579" s="29"/>
      <c r="I2579" s="30"/>
      <c r="J2579" s="30"/>
      <c r="K2579" s="31"/>
      <c r="N2579" s="88"/>
      <c r="O2579" s="88"/>
      <c r="P2579" s="92"/>
      <c r="Q2579" s="92"/>
      <c r="R2579" s="92"/>
    </row>
    <row r="2580" spans="1:18" ht="38.25" customHeight="1">
      <c r="B2580" s="28"/>
      <c r="C2580" s="29"/>
      <c r="D2580" s="29"/>
      <c r="E2580" s="29"/>
      <c r="F2580" s="30"/>
      <c r="G2580" s="29"/>
      <c r="H2580" s="29"/>
      <c r="I2580" s="30"/>
      <c r="J2580" s="30"/>
      <c r="K2580" s="31"/>
      <c r="Q2580" s="3"/>
      <c r="R2580" s="3"/>
    </row>
    <row r="2581" spans="1:18" ht="38.25" customHeight="1">
      <c r="B2581" s="28"/>
      <c r="C2581" s="29"/>
      <c r="D2581" s="29"/>
      <c r="E2581" s="29"/>
      <c r="F2581" s="30"/>
      <c r="G2581" s="29"/>
      <c r="H2581" s="29"/>
      <c r="I2581" s="30"/>
      <c r="J2581" s="30"/>
      <c r="K2581" s="31"/>
    </row>
    <row r="2582" spans="1:18" ht="38.25" customHeight="1">
      <c r="B2582" s="28"/>
      <c r="C2582" s="29"/>
      <c r="D2582" s="29"/>
      <c r="E2582" s="29"/>
      <c r="F2582" s="30"/>
      <c r="G2582" s="29"/>
      <c r="H2582" s="29"/>
      <c r="I2582" s="30"/>
      <c r="J2582" s="30"/>
      <c r="K2582" s="31"/>
    </row>
    <row r="2583" spans="1:18" ht="38.25" customHeight="1">
      <c r="B2583" s="28"/>
      <c r="C2583" s="29"/>
      <c r="D2583" s="29"/>
      <c r="E2583" s="29"/>
      <c r="F2583" s="30"/>
      <c r="G2583" s="29"/>
      <c r="H2583" s="29"/>
      <c r="I2583" s="30"/>
      <c r="J2583" s="30"/>
      <c r="K2583" s="31"/>
    </row>
    <row r="2584" spans="1:18" ht="38.25" customHeight="1">
      <c r="B2584" s="28"/>
      <c r="C2584" s="29"/>
      <c r="D2584" s="29"/>
      <c r="E2584" s="29"/>
      <c r="F2584" s="30"/>
      <c r="G2584" s="29"/>
      <c r="H2584" s="29"/>
      <c r="I2584" s="30"/>
      <c r="J2584" s="30"/>
      <c r="K2584" s="31"/>
    </row>
    <row r="2585" spans="1:18" ht="38.25" customHeight="1">
      <c r="B2585" s="28"/>
      <c r="C2585" s="29"/>
      <c r="D2585" s="29"/>
      <c r="E2585" s="29"/>
      <c r="F2585" s="30"/>
      <c r="G2585" s="29"/>
      <c r="H2585" s="29"/>
      <c r="I2585" s="30"/>
      <c r="J2585" s="30"/>
      <c r="K2585" s="31"/>
    </row>
    <row r="2586" spans="1:18" ht="38.25" customHeight="1">
      <c r="B2586" s="28"/>
      <c r="C2586" s="29"/>
      <c r="D2586" s="29"/>
      <c r="E2586" s="29"/>
      <c r="F2586" s="30"/>
      <c r="G2586" s="29"/>
      <c r="H2586" s="29"/>
      <c r="I2586" s="30"/>
      <c r="J2586" s="30"/>
      <c r="K2586" s="31"/>
    </row>
    <row r="2587" spans="1:18" ht="38.25" customHeight="1">
      <c r="B2587" s="28"/>
      <c r="C2587" s="29"/>
      <c r="D2587" s="29"/>
      <c r="E2587" s="29"/>
      <c r="F2587" s="30"/>
      <c r="G2587" s="29"/>
      <c r="H2587" s="29"/>
      <c r="I2587" s="30"/>
      <c r="J2587" s="30"/>
      <c r="K2587" s="31"/>
    </row>
    <row r="2588" spans="1:18" ht="38.25" customHeight="1">
      <c r="B2588" s="28"/>
      <c r="C2588" s="29"/>
      <c r="D2588" s="29"/>
      <c r="E2588" s="29"/>
      <c r="F2588" s="30"/>
      <c r="G2588" s="29"/>
      <c r="H2588" s="29"/>
      <c r="I2588" s="30"/>
      <c r="J2588" s="30"/>
      <c r="K2588" s="31"/>
    </row>
    <row r="2589" spans="1:18" ht="38.25" customHeight="1">
      <c r="B2589" s="28"/>
      <c r="C2589" s="29"/>
      <c r="D2589" s="29"/>
      <c r="E2589" s="29"/>
      <c r="F2589" s="30"/>
      <c r="G2589" s="29"/>
      <c r="H2589" s="29"/>
      <c r="I2589" s="30"/>
      <c r="J2589" s="30"/>
      <c r="K2589" s="31"/>
    </row>
    <row r="2590" spans="1:18" ht="38.25" customHeight="1">
      <c r="B2590" s="32"/>
      <c r="C2590" s="33"/>
      <c r="D2590" s="33"/>
      <c r="E2590" s="33"/>
      <c r="F2590" s="34"/>
      <c r="G2590" s="33"/>
      <c r="H2590" s="33"/>
      <c r="I2590" s="34"/>
      <c r="J2590" s="34"/>
      <c r="K2590" s="35"/>
    </row>
    <row r="2591" spans="1:18" s="8" customFormat="1" ht="24.75" customHeight="1">
      <c r="A2591" s="36"/>
      <c r="B2591" s="93" t="str">
        <f>IF(ISBLANK($P$12),"",$P$12)</f>
        <v/>
      </c>
      <c r="C2591" s="94"/>
      <c r="D2591" s="94"/>
      <c r="E2591" s="94"/>
      <c r="F2591" s="94"/>
      <c r="G2591" s="37"/>
      <c r="H2591" s="84"/>
      <c r="I2591" s="84"/>
      <c r="J2591" s="84"/>
      <c r="K2591" s="85"/>
      <c r="L2591" s="38"/>
      <c r="M2591" s="2"/>
      <c r="P2591" s="9"/>
    </row>
    <row r="2592" spans="1:18" ht="23.1" customHeight="1">
      <c r="B2592" s="86" t="str">
        <f>IF(ISBLANK(P$19),"",P$19)</f>
        <v/>
      </c>
      <c r="C2592" s="87"/>
      <c r="D2592" s="87"/>
      <c r="E2592" s="87"/>
      <c r="F2592" s="87"/>
      <c r="G2592" s="87"/>
      <c r="H2592" s="87"/>
      <c r="I2592" s="87"/>
      <c r="J2592" s="87"/>
      <c r="K2592" s="87"/>
    </row>
    <row r="2593" spans="1:18" ht="12.75" customHeight="1"/>
    <row r="2594" spans="1:18" s="8" customFormat="1" ht="30" customHeight="1">
      <c r="A2594" s="4"/>
      <c r="B2594" s="115" t="s">
        <v>16</v>
      </c>
      <c r="C2594" s="116"/>
      <c r="D2594" s="117" t="str">
        <f>$P$8</f>
        <v>Budowa sali gimnastycznej wraz z łącznikiem</v>
      </c>
      <c r="E2594" s="118"/>
      <c r="F2594" s="118"/>
      <c r="G2594" s="118"/>
      <c r="H2594" s="118"/>
      <c r="I2594" s="119"/>
      <c r="J2594" s="97"/>
      <c r="K2594" s="98"/>
      <c r="L2594" s="5"/>
      <c r="M2594" s="2"/>
      <c r="N2594" s="6"/>
      <c r="O2594" s="6"/>
      <c r="P2594" s="7"/>
      <c r="Q2594" s="6"/>
    </row>
    <row r="2595" spans="1:18" s="8" customFormat="1" ht="19.5" customHeight="1">
      <c r="A2595" s="4"/>
      <c r="B2595" s="101" t="s">
        <v>17</v>
      </c>
      <c r="C2595" s="102"/>
      <c r="D2595" s="103" t="str">
        <f>$P$9</f>
        <v>ZBROJENIE ELEMENTÓW W POZIOMIE +3.20, +4.50</v>
      </c>
      <c r="E2595" s="103"/>
      <c r="F2595" s="103"/>
      <c r="G2595" s="103"/>
      <c r="H2595" s="103"/>
      <c r="I2595" s="104"/>
      <c r="J2595" s="99"/>
      <c r="K2595" s="100"/>
      <c r="L2595" s="5"/>
      <c r="M2595" s="2"/>
      <c r="P2595" s="9"/>
    </row>
    <row r="2596" spans="1:18" s="8" customFormat="1" ht="19.5" customHeight="1">
      <c r="A2596" s="4"/>
      <c r="B2596" s="105" t="str">
        <f>$P$11</f>
        <v>16.12.2024</v>
      </c>
      <c r="C2596" s="106"/>
      <c r="D2596" s="120" t="s">
        <v>18</v>
      </c>
      <c r="E2596" s="121"/>
      <c r="F2596" s="122" t="str">
        <f>$P$10</f>
        <v>PW-K-1002</v>
      </c>
      <c r="G2596" s="123"/>
      <c r="H2596" s="123"/>
      <c r="I2596" s="124"/>
      <c r="J2596" s="39">
        <f>(ROW(A2596)-4)/32</f>
        <v>81</v>
      </c>
      <c r="K2596" s="40">
        <f>$P$13</f>
        <v>6</v>
      </c>
      <c r="L2596" s="5"/>
      <c r="M2596" s="2"/>
      <c r="P2596" s="9"/>
    </row>
    <row r="2597" spans="1:18" s="8" customFormat="1" ht="42" customHeight="1">
      <c r="A2597" s="5"/>
      <c r="B2597" s="107" t="s">
        <v>19</v>
      </c>
      <c r="C2597" s="109" t="s">
        <v>20</v>
      </c>
      <c r="D2597" s="111" t="s">
        <v>21</v>
      </c>
      <c r="E2597" s="10" t="s">
        <v>22</v>
      </c>
      <c r="F2597" s="11" t="s">
        <v>23</v>
      </c>
      <c r="G2597" s="113" t="s">
        <v>24</v>
      </c>
      <c r="H2597" s="114"/>
      <c r="I2597" s="11" t="s">
        <v>25</v>
      </c>
      <c r="J2597" s="11" t="s">
        <v>26</v>
      </c>
      <c r="K2597" s="12" t="s">
        <v>27</v>
      </c>
      <c r="L2597" s="5"/>
      <c r="M2597" s="2"/>
      <c r="P2597" s="9"/>
    </row>
    <row r="2598" spans="1:18" s="8" customFormat="1" ht="22.5" customHeight="1">
      <c r="A2598" s="13"/>
      <c r="B2598" s="108"/>
      <c r="C2598" s="110"/>
      <c r="D2598" s="112"/>
      <c r="E2598" s="14" t="str">
        <f>$P$15</f>
        <v>B500SP</v>
      </c>
      <c r="F2598" s="15" t="s">
        <v>28</v>
      </c>
      <c r="G2598" s="16" t="s">
        <v>29</v>
      </c>
      <c r="H2598" s="16" t="s">
        <v>30</v>
      </c>
      <c r="I2598" s="16" t="s">
        <v>31</v>
      </c>
      <c r="J2598" s="16" t="s">
        <v>32</v>
      </c>
      <c r="K2598" s="17" t="s">
        <v>33</v>
      </c>
      <c r="L2598" s="13"/>
      <c r="M2598" s="2"/>
      <c r="N2598" s="18"/>
      <c r="O2598" s="18"/>
      <c r="P2598" s="19"/>
      <c r="Q2598" s="18"/>
    </row>
    <row r="2599" spans="1:18" s="5" customFormat="1" ht="19.5" customHeight="1">
      <c r="B2599" s="20">
        <v>1</v>
      </c>
      <c r="C2599" s="21">
        <v>2</v>
      </c>
      <c r="D2599" s="22">
        <v>3</v>
      </c>
      <c r="E2599" s="21">
        <v>5</v>
      </c>
      <c r="F2599" s="21">
        <v>6</v>
      </c>
      <c r="G2599" s="21">
        <v>7</v>
      </c>
      <c r="H2599" s="21">
        <v>8</v>
      </c>
      <c r="I2599" s="21">
        <v>9</v>
      </c>
      <c r="J2599" s="21">
        <v>10</v>
      </c>
      <c r="K2599" s="23">
        <v>11</v>
      </c>
      <c r="M2599" s="2"/>
      <c r="N2599" s="95"/>
      <c r="O2599" s="95"/>
      <c r="P2599" s="95"/>
      <c r="Q2599" s="95"/>
      <c r="R2599" s="95"/>
    </row>
    <row r="2600" spans="1:18" ht="38.25" customHeight="1">
      <c r="B2600" s="24"/>
      <c r="C2600" s="25"/>
      <c r="D2600" s="25"/>
      <c r="E2600" s="25"/>
      <c r="F2600" s="26"/>
      <c r="G2600" s="25"/>
      <c r="H2600" s="25"/>
      <c r="I2600" s="26"/>
      <c r="J2600" s="26"/>
      <c r="K2600" s="27"/>
      <c r="N2600" s="96"/>
      <c r="O2600" s="88"/>
      <c r="P2600" s="89"/>
      <c r="Q2600" s="89"/>
      <c r="R2600" s="89"/>
    </row>
    <row r="2601" spans="1:18" ht="38.25" customHeight="1">
      <c r="B2601" s="28"/>
      <c r="C2601" s="29"/>
      <c r="D2601" s="29"/>
      <c r="E2601" s="29"/>
      <c r="F2601" s="30"/>
      <c r="G2601" s="29"/>
      <c r="H2601" s="29"/>
      <c r="I2601" s="30"/>
      <c r="J2601" s="30"/>
      <c r="K2601" s="31"/>
      <c r="N2601" s="88"/>
      <c r="O2601" s="88"/>
      <c r="P2601" s="89"/>
      <c r="Q2601" s="89"/>
      <c r="R2601" s="89"/>
    </row>
    <row r="2602" spans="1:18" ht="38.25" customHeight="1">
      <c r="B2602" s="28"/>
      <c r="C2602" s="29"/>
      <c r="D2602" s="29"/>
      <c r="E2602" s="29"/>
      <c r="F2602" s="30"/>
      <c r="G2602" s="29"/>
      <c r="H2602" s="29"/>
      <c r="I2602" s="30"/>
      <c r="J2602" s="30"/>
      <c r="K2602" s="31"/>
      <c r="N2602" s="88"/>
      <c r="O2602" s="88"/>
      <c r="P2602" s="89"/>
      <c r="Q2602" s="89"/>
      <c r="R2602" s="89"/>
    </row>
    <row r="2603" spans="1:18" ht="38.25" customHeight="1">
      <c r="B2603" s="28"/>
      <c r="C2603" s="29"/>
      <c r="D2603" s="29"/>
      <c r="E2603" s="29"/>
      <c r="F2603" s="30"/>
      <c r="G2603" s="29"/>
      <c r="H2603" s="29"/>
      <c r="I2603" s="30"/>
      <c r="J2603" s="30"/>
      <c r="K2603" s="31"/>
      <c r="N2603" s="88"/>
      <c r="O2603" s="88"/>
      <c r="P2603" s="90"/>
      <c r="Q2603" s="90"/>
      <c r="R2603" s="90"/>
    </row>
    <row r="2604" spans="1:18" ht="38.25" customHeight="1">
      <c r="B2604" s="28"/>
      <c r="C2604" s="29"/>
      <c r="D2604" s="29"/>
      <c r="E2604" s="29"/>
      <c r="F2604" s="30"/>
      <c r="G2604" s="29"/>
      <c r="H2604" s="29"/>
      <c r="I2604" s="30"/>
      <c r="J2604" s="30"/>
      <c r="K2604" s="31"/>
      <c r="N2604" s="88"/>
      <c r="O2604" s="88"/>
      <c r="P2604" s="91"/>
      <c r="Q2604" s="91"/>
      <c r="R2604" s="91"/>
    </row>
    <row r="2605" spans="1:18" ht="38.25" customHeight="1">
      <c r="B2605" s="28"/>
      <c r="C2605" s="29"/>
      <c r="D2605" s="29"/>
      <c r="E2605" s="29"/>
      <c r="F2605" s="30"/>
      <c r="G2605" s="29"/>
      <c r="H2605" s="29"/>
      <c r="I2605" s="30"/>
      <c r="J2605" s="30"/>
      <c r="K2605" s="31"/>
      <c r="N2605" s="88"/>
      <c r="O2605" s="88"/>
      <c r="P2605" s="89"/>
      <c r="Q2605" s="89"/>
      <c r="R2605" s="89"/>
    </row>
    <row r="2606" spans="1:18" ht="38.25" customHeight="1">
      <c r="B2606" s="28"/>
      <c r="C2606" s="29"/>
      <c r="D2606" s="29"/>
      <c r="E2606" s="29"/>
      <c r="F2606" s="30"/>
      <c r="G2606" s="29"/>
      <c r="H2606" s="29"/>
      <c r="I2606" s="30"/>
      <c r="J2606" s="30"/>
      <c r="K2606" s="31"/>
      <c r="N2606" s="88"/>
      <c r="O2606" s="88"/>
      <c r="P2606" s="89"/>
      <c r="Q2606" s="89"/>
      <c r="R2606" s="89"/>
    </row>
    <row r="2607" spans="1:18" ht="38.25" customHeight="1">
      <c r="B2607" s="28"/>
      <c r="C2607" s="29"/>
      <c r="D2607" s="29"/>
      <c r="E2607" s="29"/>
      <c r="F2607" s="30"/>
      <c r="G2607" s="29"/>
      <c r="H2607" s="29"/>
      <c r="I2607" s="30"/>
      <c r="J2607" s="30"/>
      <c r="K2607" s="31"/>
      <c r="N2607" s="88"/>
      <c r="O2607" s="88"/>
      <c r="P2607" s="89"/>
      <c r="Q2607" s="89"/>
      <c r="R2607" s="89"/>
    </row>
    <row r="2608" spans="1:18" ht="38.25" customHeight="1">
      <c r="B2608" s="28"/>
      <c r="C2608" s="29"/>
      <c r="D2608" s="29"/>
      <c r="E2608" s="29"/>
      <c r="F2608" s="30"/>
      <c r="G2608" s="29"/>
      <c r="H2608" s="29"/>
      <c r="I2608" s="30"/>
      <c r="J2608" s="30"/>
      <c r="K2608" s="31"/>
      <c r="N2608" s="88"/>
      <c r="O2608" s="88"/>
      <c r="P2608" s="92"/>
      <c r="Q2608" s="92"/>
      <c r="R2608" s="92"/>
    </row>
    <row r="2609" spans="1:18" ht="38.25" customHeight="1">
      <c r="B2609" s="28"/>
      <c r="C2609" s="29"/>
      <c r="D2609" s="29"/>
      <c r="E2609" s="29"/>
      <c r="F2609" s="30"/>
      <c r="G2609" s="29"/>
      <c r="H2609" s="29"/>
      <c r="I2609" s="30"/>
      <c r="J2609" s="30"/>
      <c r="K2609" s="31"/>
      <c r="N2609" s="88"/>
      <c r="O2609" s="88"/>
      <c r="P2609" s="92"/>
      <c r="Q2609" s="92"/>
      <c r="R2609" s="92"/>
    </row>
    <row r="2610" spans="1:18" ht="38.25" customHeight="1">
      <c r="B2610" s="28"/>
      <c r="C2610" s="29"/>
      <c r="D2610" s="29"/>
      <c r="E2610" s="29"/>
      <c r="F2610" s="30"/>
      <c r="G2610" s="29"/>
      <c r="H2610" s="29"/>
      <c r="I2610" s="30"/>
      <c r="J2610" s="30"/>
      <c r="K2610" s="31"/>
      <c r="N2610" s="88"/>
      <c r="O2610" s="88"/>
      <c r="P2610" s="92"/>
      <c r="Q2610" s="92"/>
      <c r="R2610" s="92"/>
    </row>
    <row r="2611" spans="1:18" ht="38.25" customHeight="1">
      <c r="B2611" s="28"/>
      <c r="C2611" s="29"/>
      <c r="D2611" s="29"/>
      <c r="E2611" s="29"/>
      <c r="F2611" s="30"/>
      <c r="G2611" s="29"/>
      <c r="H2611" s="29"/>
      <c r="I2611" s="30"/>
      <c r="J2611" s="30"/>
      <c r="K2611" s="31"/>
      <c r="N2611" s="88"/>
      <c r="O2611" s="88"/>
      <c r="P2611" s="92"/>
      <c r="Q2611" s="92"/>
      <c r="R2611" s="92"/>
    </row>
    <row r="2612" spans="1:18" ht="38.25" customHeight="1">
      <c r="B2612" s="28"/>
      <c r="C2612" s="29"/>
      <c r="D2612" s="29"/>
      <c r="E2612" s="29"/>
      <c r="F2612" s="30"/>
      <c r="G2612" s="29"/>
      <c r="H2612" s="29"/>
      <c r="I2612" s="30"/>
      <c r="J2612" s="30"/>
      <c r="K2612" s="31"/>
      <c r="Q2612" s="3"/>
      <c r="R2612" s="3"/>
    </row>
    <row r="2613" spans="1:18" ht="38.25" customHeight="1">
      <c r="B2613" s="28"/>
      <c r="C2613" s="29"/>
      <c r="D2613" s="29"/>
      <c r="E2613" s="29"/>
      <c r="F2613" s="30"/>
      <c r="G2613" s="29"/>
      <c r="H2613" s="29"/>
      <c r="I2613" s="30"/>
      <c r="J2613" s="30"/>
      <c r="K2613" s="31"/>
    </row>
    <row r="2614" spans="1:18" ht="38.25" customHeight="1">
      <c r="B2614" s="28"/>
      <c r="C2614" s="29"/>
      <c r="D2614" s="29"/>
      <c r="E2614" s="29"/>
      <c r="F2614" s="30"/>
      <c r="G2614" s="29"/>
      <c r="H2614" s="29"/>
      <c r="I2614" s="30"/>
      <c r="J2614" s="30"/>
      <c r="K2614" s="31"/>
    </row>
    <row r="2615" spans="1:18" ht="38.25" customHeight="1">
      <c r="B2615" s="28"/>
      <c r="C2615" s="29"/>
      <c r="D2615" s="29"/>
      <c r="E2615" s="29"/>
      <c r="F2615" s="30"/>
      <c r="G2615" s="29"/>
      <c r="H2615" s="29"/>
      <c r="I2615" s="30"/>
      <c r="J2615" s="30"/>
      <c r="K2615" s="31"/>
    </row>
    <row r="2616" spans="1:18" ht="38.25" customHeight="1">
      <c r="B2616" s="28"/>
      <c r="C2616" s="29"/>
      <c r="D2616" s="29"/>
      <c r="E2616" s="29"/>
      <c r="F2616" s="30"/>
      <c r="G2616" s="29"/>
      <c r="H2616" s="29"/>
      <c r="I2616" s="30"/>
      <c r="J2616" s="30"/>
      <c r="K2616" s="31"/>
    </row>
    <row r="2617" spans="1:18" ht="38.25" customHeight="1">
      <c r="B2617" s="28"/>
      <c r="C2617" s="29"/>
      <c r="D2617" s="29"/>
      <c r="E2617" s="29"/>
      <c r="F2617" s="30"/>
      <c r="G2617" s="29"/>
      <c r="H2617" s="29"/>
      <c r="I2617" s="30"/>
      <c r="J2617" s="30"/>
      <c r="K2617" s="31"/>
    </row>
    <row r="2618" spans="1:18" ht="38.25" customHeight="1">
      <c r="B2618" s="28"/>
      <c r="C2618" s="29"/>
      <c r="D2618" s="29"/>
      <c r="E2618" s="29"/>
      <c r="F2618" s="30"/>
      <c r="G2618" s="29"/>
      <c r="H2618" s="29"/>
      <c r="I2618" s="30"/>
      <c r="J2618" s="30"/>
      <c r="K2618" s="31"/>
    </row>
    <row r="2619" spans="1:18" ht="38.25" customHeight="1">
      <c r="B2619" s="28"/>
      <c r="C2619" s="29"/>
      <c r="D2619" s="29"/>
      <c r="E2619" s="29"/>
      <c r="F2619" s="30"/>
      <c r="G2619" s="29"/>
      <c r="H2619" s="29"/>
      <c r="I2619" s="30"/>
      <c r="J2619" s="30"/>
      <c r="K2619" s="31"/>
    </row>
    <row r="2620" spans="1:18" ht="38.25" customHeight="1">
      <c r="B2620" s="28"/>
      <c r="C2620" s="29"/>
      <c r="D2620" s="29"/>
      <c r="E2620" s="29"/>
      <c r="F2620" s="30"/>
      <c r="G2620" s="29"/>
      <c r="H2620" s="29"/>
      <c r="I2620" s="30"/>
      <c r="J2620" s="30"/>
      <c r="K2620" s="31"/>
    </row>
    <row r="2621" spans="1:18" ht="38.25" customHeight="1">
      <c r="B2621" s="28"/>
      <c r="C2621" s="29"/>
      <c r="D2621" s="29"/>
      <c r="E2621" s="29"/>
      <c r="F2621" s="30"/>
      <c r="G2621" s="29"/>
      <c r="H2621" s="29"/>
      <c r="I2621" s="30"/>
      <c r="J2621" s="30"/>
      <c r="K2621" s="31"/>
    </row>
    <row r="2622" spans="1:18" ht="38.25" customHeight="1">
      <c r="B2622" s="32"/>
      <c r="C2622" s="33"/>
      <c r="D2622" s="33"/>
      <c r="E2622" s="33"/>
      <c r="F2622" s="34"/>
      <c r="G2622" s="33"/>
      <c r="H2622" s="33"/>
      <c r="I2622" s="34"/>
      <c r="J2622" s="34"/>
      <c r="K2622" s="35"/>
    </row>
    <row r="2623" spans="1:18" s="8" customFormat="1" ht="24.75" customHeight="1">
      <c r="A2623" s="36"/>
      <c r="B2623" s="93" t="str">
        <f>IF(ISBLANK($P$12),"",$P$12)</f>
        <v/>
      </c>
      <c r="C2623" s="94"/>
      <c r="D2623" s="94"/>
      <c r="E2623" s="94"/>
      <c r="F2623" s="94"/>
      <c r="G2623" s="37"/>
      <c r="H2623" s="84"/>
      <c r="I2623" s="84"/>
      <c r="J2623" s="84"/>
      <c r="K2623" s="85"/>
      <c r="L2623" s="38"/>
      <c r="M2623" s="2"/>
      <c r="P2623" s="9"/>
    </row>
    <row r="2624" spans="1:18" ht="23.1" customHeight="1">
      <c r="B2624" s="86" t="str">
        <f>IF(ISBLANK(P$19),"",P$19)</f>
        <v/>
      </c>
      <c r="C2624" s="87"/>
      <c r="D2624" s="87"/>
      <c r="E2624" s="87"/>
      <c r="F2624" s="87"/>
      <c r="G2624" s="87"/>
      <c r="H2624" s="87"/>
      <c r="I2624" s="87"/>
      <c r="J2624" s="87"/>
      <c r="K2624" s="87"/>
    </row>
    <row r="2625" spans="1:18" ht="12.75" customHeight="1"/>
    <row r="2626" spans="1:18" s="8" customFormat="1" ht="30" customHeight="1">
      <c r="A2626" s="4"/>
      <c r="B2626" s="115" t="s">
        <v>16</v>
      </c>
      <c r="C2626" s="116"/>
      <c r="D2626" s="117" t="str">
        <f>$P$8</f>
        <v>Budowa sali gimnastycznej wraz z łącznikiem</v>
      </c>
      <c r="E2626" s="118"/>
      <c r="F2626" s="118"/>
      <c r="G2626" s="118"/>
      <c r="H2626" s="118"/>
      <c r="I2626" s="119"/>
      <c r="J2626" s="97"/>
      <c r="K2626" s="98"/>
      <c r="L2626" s="5"/>
      <c r="M2626" s="2"/>
      <c r="N2626" s="6"/>
      <c r="O2626" s="6"/>
      <c r="P2626" s="7"/>
      <c r="Q2626" s="6"/>
    </row>
    <row r="2627" spans="1:18" s="8" customFormat="1" ht="19.5" customHeight="1">
      <c r="A2627" s="4"/>
      <c r="B2627" s="101" t="s">
        <v>17</v>
      </c>
      <c r="C2627" s="102"/>
      <c r="D2627" s="103" t="str">
        <f>$P$9</f>
        <v>ZBROJENIE ELEMENTÓW W POZIOMIE +3.20, +4.50</v>
      </c>
      <c r="E2627" s="103"/>
      <c r="F2627" s="103"/>
      <c r="G2627" s="103"/>
      <c r="H2627" s="103"/>
      <c r="I2627" s="104"/>
      <c r="J2627" s="99"/>
      <c r="K2627" s="100"/>
      <c r="L2627" s="5"/>
      <c r="M2627" s="2"/>
      <c r="P2627" s="9"/>
    </row>
    <row r="2628" spans="1:18" s="8" customFormat="1" ht="19.5" customHeight="1">
      <c r="A2628" s="4"/>
      <c r="B2628" s="105" t="str">
        <f>$P$11</f>
        <v>16.12.2024</v>
      </c>
      <c r="C2628" s="106"/>
      <c r="D2628" s="120" t="s">
        <v>18</v>
      </c>
      <c r="E2628" s="121"/>
      <c r="F2628" s="122" t="str">
        <f>$P$10</f>
        <v>PW-K-1002</v>
      </c>
      <c r="G2628" s="123"/>
      <c r="H2628" s="123"/>
      <c r="I2628" s="124"/>
      <c r="J2628" s="39">
        <f>(ROW(A2628)-4)/32</f>
        <v>82</v>
      </c>
      <c r="K2628" s="40">
        <f>$P$13</f>
        <v>6</v>
      </c>
      <c r="L2628" s="5"/>
      <c r="M2628" s="2"/>
      <c r="P2628" s="9"/>
    </row>
    <row r="2629" spans="1:18" s="8" customFormat="1" ht="42" customHeight="1">
      <c r="A2629" s="5"/>
      <c r="B2629" s="107" t="s">
        <v>19</v>
      </c>
      <c r="C2629" s="109" t="s">
        <v>20</v>
      </c>
      <c r="D2629" s="111" t="s">
        <v>21</v>
      </c>
      <c r="E2629" s="10" t="s">
        <v>22</v>
      </c>
      <c r="F2629" s="11" t="s">
        <v>23</v>
      </c>
      <c r="G2629" s="113" t="s">
        <v>24</v>
      </c>
      <c r="H2629" s="114"/>
      <c r="I2629" s="11" t="s">
        <v>25</v>
      </c>
      <c r="J2629" s="11" t="s">
        <v>26</v>
      </c>
      <c r="K2629" s="12" t="s">
        <v>27</v>
      </c>
      <c r="L2629" s="5"/>
      <c r="M2629" s="2"/>
      <c r="P2629" s="9"/>
    </row>
    <row r="2630" spans="1:18" s="8" customFormat="1" ht="22.5" customHeight="1">
      <c r="A2630" s="13"/>
      <c r="B2630" s="108"/>
      <c r="C2630" s="110"/>
      <c r="D2630" s="112"/>
      <c r="E2630" s="14" t="str">
        <f>$P$15</f>
        <v>B500SP</v>
      </c>
      <c r="F2630" s="15" t="s">
        <v>28</v>
      </c>
      <c r="G2630" s="16" t="s">
        <v>29</v>
      </c>
      <c r="H2630" s="16" t="s">
        <v>30</v>
      </c>
      <c r="I2630" s="16" t="s">
        <v>31</v>
      </c>
      <c r="J2630" s="16" t="s">
        <v>32</v>
      </c>
      <c r="K2630" s="17" t="s">
        <v>33</v>
      </c>
      <c r="L2630" s="13"/>
      <c r="M2630" s="2"/>
      <c r="N2630" s="18"/>
      <c r="O2630" s="18"/>
      <c r="P2630" s="19"/>
      <c r="Q2630" s="18"/>
    </row>
    <row r="2631" spans="1:18" s="5" customFormat="1" ht="19.5" customHeight="1">
      <c r="B2631" s="20">
        <v>1</v>
      </c>
      <c r="C2631" s="21">
        <v>2</v>
      </c>
      <c r="D2631" s="22">
        <v>3</v>
      </c>
      <c r="E2631" s="21">
        <v>5</v>
      </c>
      <c r="F2631" s="21">
        <v>6</v>
      </c>
      <c r="G2631" s="21">
        <v>7</v>
      </c>
      <c r="H2631" s="21">
        <v>8</v>
      </c>
      <c r="I2631" s="21">
        <v>9</v>
      </c>
      <c r="J2631" s="21">
        <v>10</v>
      </c>
      <c r="K2631" s="23">
        <v>11</v>
      </c>
      <c r="M2631" s="2"/>
      <c r="N2631" s="95"/>
      <c r="O2631" s="95"/>
      <c r="P2631" s="95"/>
      <c r="Q2631" s="95"/>
      <c r="R2631" s="95"/>
    </row>
    <row r="2632" spans="1:18" ht="38.25" customHeight="1">
      <c r="B2632" s="24"/>
      <c r="C2632" s="25"/>
      <c r="D2632" s="25"/>
      <c r="E2632" s="25"/>
      <c r="F2632" s="26"/>
      <c r="G2632" s="25"/>
      <c r="H2632" s="25"/>
      <c r="I2632" s="26"/>
      <c r="J2632" s="26"/>
      <c r="K2632" s="27"/>
      <c r="N2632" s="96"/>
      <c r="O2632" s="88"/>
      <c r="P2632" s="89"/>
      <c r="Q2632" s="89"/>
      <c r="R2632" s="89"/>
    </row>
    <row r="2633" spans="1:18" ht="38.25" customHeight="1">
      <c r="B2633" s="28"/>
      <c r="C2633" s="29"/>
      <c r="D2633" s="29"/>
      <c r="E2633" s="29"/>
      <c r="F2633" s="30"/>
      <c r="G2633" s="29"/>
      <c r="H2633" s="29"/>
      <c r="I2633" s="30"/>
      <c r="J2633" s="30"/>
      <c r="K2633" s="31"/>
      <c r="N2633" s="88"/>
      <c r="O2633" s="88"/>
      <c r="P2633" s="89"/>
      <c r="Q2633" s="89"/>
      <c r="R2633" s="89"/>
    </row>
    <row r="2634" spans="1:18" ht="38.25" customHeight="1">
      <c r="B2634" s="28"/>
      <c r="C2634" s="29"/>
      <c r="D2634" s="29"/>
      <c r="E2634" s="29"/>
      <c r="F2634" s="30"/>
      <c r="G2634" s="29"/>
      <c r="H2634" s="29"/>
      <c r="I2634" s="30"/>
      <c r="J2634" s="30"/>
      <c r="K2634" s="31"/>
      <c r="N2634" s="88"/>
      <c r="O2634" s="88"/>
      <c r="P2634" s="89"/>
      <c r="Q2634" s="89"/>
      <c r="R2634" s="89"/>
    </row>
    <row r="2635" spans="1:18" ht="38.25" customHeight="1">
      <c r="B2635" s="28"/>
      <c r="C2635" s="29"/>
      <c r="D2635" s="29"/>
      <c r="E2635" s="29"/>
      <c r="F2635" s="30"/>
      <c r="G2635" s="29"/>
      <c r="H2635" s="29"/>
      <c r="I2635" s="30"/>
      <c r="J2635" s="30"/>
      <c r="K2635" s="31"/>
      <c r="N2635" s="88"/>
      <c r="O2635" s="88"/>
      <c r="P2635" s="90"/>
      <c r="Q2635" s="90"/>
      <c r="R2635" s="90"/>
    </row>
    <row r="2636" spans="1:18" ht="38.25" customHeight="1">
      <c r="B2636" s="28"/>
      <c r="C2636" s="29"/>
      <c r="D2636" s="29"/>
      <c r="E2636" s="29"/>
      <c r="F2636" s="30"/>
      <c r="G2636" s="29"/>
      <c r="H2636" s="29"/>
      <c r="I2636" s="30"/>
      <c r="J2636" s="30"/>
      <c r="K2636" s="31"/>
      <c r="N2636" s="88"/>
      <c r="O2636" s="88"/>
      <c r="P2636" s="91"/>
      <c r="Q2636" s="91"/>
      <c r="R2636" s="91"/>
    </row>
    <row r="2637" spans="1:18" ht="38.25" customHeight="1">
      <c r="B2637" s="28"/>
      <c r="C2637" s="29"/>
      <c r="D2637" s="29"/>
      <c r="E2637" s="29"/>
      <c r="F2637" s="30"/>
      <c r="G2637" s="29"/>
      <c r="H2637" s="29"/>
      <c r="I2637" s="30"/>
      <c r="J2637" s="30"/>
      <c r="K2637" s="31"/>
      <c r="N2637" s="88"/>
      <c r="O2637" s="88"/>
      <c r="P2637" s="89"/>
      <c r="Q2637" s="89"/>
      <c r="R2637" s="89"/>
    </row>
    <row r="2638" spans="1:18" ht="38.25" customHeight="1">
      <c r="B2638" s="28"/>
      <c r="C2638" s="29"/>
      <c r="D2638" s="29"/>
      <c r="E2638" s="29"/>
      <c r="F2638" s="30"/>
      <c r="G2638" s="29"/>
      <c r="H2638" s="29"/>
      <c r="I2638" s="30"/>
      <c r="J2638" s="30"/>
      <c r="K2638" s="31"/>
      <c r="N2638" s="88"/>
      <c r="O2638" s="88"/>
      <c r="P2638" s="89"/>
      <c r="Q2638" s="89"/>
      <c r="R2638" s="89"/>
    </row>
    <row r="2639" spans="1:18" ht="38.25" customHeight="1">
      <c r="B2639" s="28"/>
      <c r="C2639" s="29"/>
      <c r="D2639" s="29"/>
      <c r="E2639" s="29"/>
      <c r="F2639" s="30"/>
      <c r="G2639" s="29"/>
      <c r="H2639" s="29"/>
      <c r="I2639" s="30"/>
      <c r="J2639" s="30"/>
      <c r="K2639" s="31"/>
      <c r="N2639" s="88"/>
      <c r="O2639" s="88"/>
      <c r="P2639" s="89"/>
      <c r="Q2639" s="89"/>
      <c r="R2639" s="89"/>
    </row>
    <row r="2640" spans="1:18" ht="38.25" customHeight="1">
      <c r="B2640" s="28"/>
      <c r="C2640" s="29"/>
      <c r="D2640" s="29"/>
      <c r="E2640" s="29"/>
      <c r="F2640" s="30"/>
      <c r="G2640" s="29"/>
      <c r="H2640" s="29"/>
      <c r="I2640" s="30"/>
      <c r="J2640" s="30"/>
      <c r="K2640" s="31"/>
      <c r="N2640" s="88"/>
      <c r="O2640" s="88"/>
      <c r="P2640" s="92"/>
      <c r="Q2640" s="92"/>
      <c r="R2640" s="92"/>
    </row>
    <row r="2641" spans="1:18" ht="38.25" customHeight="1">
      <c r="B2641" s="28"/>
      <c r="C2641" s="29"/>
      <c r="D2641" s="29"/>
      <c r="E2641" s="29"/>
      <c r="F2641" s="30"/>
      <c r="G2641" s="29"/>
      <c r="H2641" s="29"/>
      <c r="I2641" s="30"/>
      <c r="J2641" s="30"/>
      <c r="K2641" s="31"/>
      <c r="N2641" s="88"/>
      <c r="O2641" s="88"/>
      <c r="P2641" s="92"/>
      <c r="Q2641" s="92"/>
      <c r="R2641" s="92"/>
    </row>
    <row r="2642" spans="1:18" ht="38.25" customHeight="1">
      <c r="B2642" s="28"/>
      <c r="C2642" s="29"/>
      <c r="D2642" s="29"/>
      <c r="E2642" s="29"/>
      <c r="F2642" s="30"/>
      <c r="G2642" s="29"/>
      <c r="H2642" s="29"/>
      <c r="I2642" s="30"/>
      <c r="J2642" s="30"/>
      <c r="K2642" s="31"/>
      <c r="N2642" s="88"/>
      <c r="O2642" s="88"/>
      <c r="P2642" s="92"/>
      <c r="Q2642" s="92"/>
      <c r="R2642" s="92"/>
    </row>
    <row r="2643" spans="1:18" ht="38.25" customHeight="1">
      <c r="B2643" s="28"/>
      <c r="C2643" s="29"/>
      <c r="D2643" s="29"/>
      <c r="E2643" s="29"/>
      <c r="F2643" s="30"/>
      <c r="G2643" s="29"/>
      <c r="H2643" s="29"/>
      <c r="I2643" s="30"/>
      <c r="J2643" s="30"/>
      <c r="K2643" s="31"/>
      <c r="N2643" s="88"/>
      <c r="O2643" s="88"/>
      <c r="P2643" s="92"/>
      <c r="Q2643" s="92"/>
      <c r="R2643" s="92"/>
    </row>
    <row r="2644" spans="1:18" ht="38.25" customHeight="1">
      <c r="B2644" s="28"/>
      <c r="C2644" s="29"/>
      <c r="D2644" s="29"/>
      <c r="E2644" s="29"/>
      <c r="F2644" s="30"/>
      <c r="G2644" s="29"/>
      <c r="H2644" s="29"/>
      <c r="I2644" s="30"/>
      <c r="J2644" s="30"/>
      <c r="K2644" s="31"/>
      <c r="Q2644" s="3"/>
      <c r="R2644" s="3"/>
    </row>
    <row r="2645" spans="1:18" ht="38.25" customHeight="1">
      <c r="B2645" s="28"/>
      <c r="C2645" s="29"/>
      <c r="D2645" s="29"/>
      <c r="E2645" s="29"/>
      <c r="F2645" s="30"/>
      <c r="G2645" s="29"/>
      <c r="H2645" s="29"/>
      <c r="I2645" s="30"/>
      <c r="J2645" s="30"/>
      <c r="K2645" s="31"/>
    </row>
    <row r="2646" spans="1:18" ht="38.25" customHeight="1">
      <c r="B2646" s="28"/>
      <c r="C2646" s="29"/>
      <c r="D2646" s="29"/>
      <c r="E2646" s="29"/>
      <c r="F2646" s="30"/>
      <c r="G2646" s="29"/>
      <c r="H2646" s="29"/>
      <c r="I2646" s="30"/>
      <c r="J2646" s="30"/>
      <c r="K2646" s="31"/>
    </row>
    <row r="2647" spans="1:18" ht="38.25" customHeight="1">
      <c r="B2647" s="28"/>
      <c r="C2647" s="29"/>
      <c r="D2647" s="29"/>
      <c r="E2647" s="29"/>
      <c r="F2647" s="30"/>
      <c r="G2647" s="29"/>
      <c r="H2647" s="29"/>
      <c r="I2647" s="30"/>
      <c r="J2647" s="30"/>
      <c r="K2647" s="31"/>
    </row>
    <row r="2648" spans="1:18" ht="38.25" customHeight="1">
      <c r="B2648" s="28"/>
      <c r="C2648" s="29"/>
      <c r="D2648" s="29"/>
      <c r="E2648" s="29"/>
      <c r="F2648" s="30"/>
      <c r="G2648" s="29"/>
      <c r="H2648" s="29"/>
      <c r="I2648" s="30"/>
      <c r="J2648" s="30"/>
      <c r="K2648" s="31"/>
    </row>
    <row r="2649" spans="1:18" ht="38.25" customHeight="1">
      <c r="B2649" s="28"/>
      <c r="C2649" s="29"/>
      <c r="D2649" s="29"/>
      <c r="E2649" s="29"/>
      <c r="F2649" s="30"/>
      <c r="G2649" s="29"/>
      <c r="H2649" s="29"/>
      <c r="I2649" s="30"/>
      <c r="J2649" s="30"/>
      <c r="K2649" s="31"/>
    </row>
    <row r="2650" spans="1:18" ht="38.25" customHeight="1">
      <c r="B2650" s="28"/>
      <c r="C2650" s="29"/>
      <c r="D2650" s="29"/>
      <c r="E2650" s="29"/>
      <c r="F2650" s="30"/>
      <c r="G2650" s="29"/>
      <c r="H2650" s="29"/>
      <c r="I2650" s="30"/>
      <c r="J2650" s="30"/>
      <c r="K2650" s="31"/>
    </row>
    <row r="2651" spans="1:18" ht="38.25" customHeight="1">
      <c r="B2651" s="28"/>
      <c r="C2651" s="29"/>
      <c r="D2651" s="29"/>
      <c r="E2651" s="29"/>
      <c r="F2651" s="30"/>
      <c r="G2651" s="29"/>
      <c r="H2651" s="29"/>
      <c r="I2651" s="30"/>
      <c r="J2651" s="30"/>
      <c r="K2651" s="31"/>
    </row>
    <row r="2652" spans="1:18" ht="38.25" customHeight="1">
      <c r="B2652" s="28"/>
      <c r="C2652" s="29"/>
      <c r="D2652" s="29"/>
      <c r="E2652" s="29"/>
      <c r="F2652" s="30"/>
      <c r="G2652" s="29"/>
      <c r="H2652" s="29"/>
      <c r="I2652" s="30"/>
      <c r="J2652" s="30"/>
      <c r="K2652" s="31"/>
    </row>
    <row r="2653" spans="1:18" ht="38.25" customHeight="1">
      <c r="B2653" s="28"/>
      <c r="C2653" s="29"/>
      <c r="D2653" s="29"/>
      <c r="E2653" s="29"/>
      <c r="F2653" s="30"/>
      <c r="G2653" s="29"/>
      <c r="H2653" s="29"/>
      <c r="I2653" s="30"/>
      <c r="J2653" s="30"/>
      <c r="K2653" s="31"/>
    </row>
    <row r="2654" spans="1:18" ht="38.25" customHeight="1">
      <c r="B2654" s="32"/>
      <c r="C2654" s="33"/>
      <c r="D2654" s="33"/>
      <c r="E2654" s="33"/>
      <c r="F2654" s="34"/>
      <c r="G2654" s="33"/>
      <c r="H2654" s="33"/>
      <c r="I2654" s="34"/>
      <c r="J2654" s="34"/>
      <c r="K2654" s="35"/>
    </row>
    <row r="2655" spans="1:18" s="8" customFormat="1" ht="24.75" customHeight="1">
      <c r="A2655" s="36"/>
      <c r="B2655" s="93" t="str">
        <f>IF(ISBLANK($P$12),"",$P$12)</f>
        <v/>
      </c>
      <c r="C2655" s="94"/>
      <c r="D2655" s="94"/>
      <c r="E2655" s="94"/>
      <c r="F2655" s="94"/>
      <c r="G2655" s="37"/>
      <c r="H2655" s="84"/>
      <c r="I2655" s="84"/>
      <c r="J2655" s="84"/>
      <c r="K2655" s="85"/>
      <c r="L2655" s="38"/>
      <c r="M2655" s="2"/>
      <c r="P2655" s="9"/>
    </row>
    <row r="2656" spans="1:18" ht="23.1" customHeight="1">
      <c r="B2656" s="86" t="str">
        <f>IF(ISBLANK(P$19),"",P$19)</f>
        <v/>
      </c>
      <c r="C2656" s="87"/>
      <c r="D2656" s="87"/>
      <c r="E2656" s="87"/>
      <c r="F2656" s="87"/>
      <c r="G2656" s="87"/>
      <c r="H2656" s="87"/>
      <c r="I2656" s="87"/>
      <c r="J2656" s="87"/>
      <c r="K2656" s="87"/>
    </row>
    <row r="2657" spans="1:18" ht="12.75" customHeight="1"/>
    <row r="2658" spans="1:18" s="8" customFormat="1" ht="30" customHeight="1">
      <c r="A2658" s="4"/>
      <c r="B2658" s="115" t="s">
        <v>16</v>
      </c>
      <c r="C2658" s="116"/>
      <c r="D2658" s="117" t="str">
        <f>$P$8</f>
        <v>Budowa sali gimnastycznej wraz z łącznikiem</v>
      </c>
      <c r="E2658" s="118"/>
      <c r="F2658" s="118"/>
      <c r="G2658" s="118"/>
      <c r="H2658" s="118"/>
      <c r="I2658" s="119"/>
      <c r="J2658" s="97"/>
      <c r="K2658" s="98"/>
      <c r="L2658" s="5"/>
      <c r="M2658" s="2"/>
      <c r="N2658" s="6"/>
      <c r="O2658" s="6"/>
      <c r="P2658" s="7"/>
      <c r="Q2658" s="6"/>
    </row>
    <row r="2659" spans="1:18" s="8" customFormat="1" ht="19.5" customHeight="1">
      <c r="A2659" s="4"/>
      <c r="B2659" s="101" t="s">
        <v>17</v>
      </c>
      <c r="C2659" s="102"/>
      <c r="D2659" s="103" t="str">
        <f>$P$9</f>
        <v>ZBROJENIE ELEMENTÓW W POZIOMIE +3.20, +4.50</v>
      </c>
      <c r="E2659" s="103"/>
      <c r="F2659" s="103"/>
      <c r="G2659" s="103"/>
      <c r="H2659" s="103"/>
      <c r="I2659" s="104"/>
      <c r="J2659" s="99"/>
      <c r="K2659" s="100"/>
      <c r="L2659" s="5"/>
      <c r="M2659" s="2"/>
      <c r="P2659" s="9"/>
    </row>
    <row r="2660" spans="1:18" s="8" customFormat="1" ht="19.5" customHeight="1">
      <c r="A2660" s="4"/>
      <c r="B2660" s="105" t="str">
        <f>$P$11</f>
        <v>16.12.2024</v>
      </c>
      <c r="C2660" s="106"/>
      <c r="D2660" s="120" t="s">
        <v>18</v>
      </c>
      <c r="E2660" s="121"/>
      <c r="F2660" s="122" t="str">
        <f>$P$10</f>
        <v>PW-K-1002</v>
      </c>
      <c r="G2660" s="123"/>
      <c r="H2660" s="123"/>
      <c r="I2660" s="124"/>
      <c r="J2660" s="39">
        <f>(ROW(A2660)-4)/32</f>
        <v>83</v>
      </c>
      <c r="K2660" s="40">
        <f>$P$13</f>
        <v>6</v>
      </c>
      <c r="L2660" s="5"/>
      <c r="M2660" s="2"/>
      <c r="P2660" s="9"/>
    </row>
    <row r="2661" spans="1:18" s="8" customFormat="1" ht="42" customHeight="1">
      <c r="A2661" s="5"/>
      <c r="B2661" s="107" t="s">
        <v>19</v>
      </c>
      <c r="C2661" s="109" t="s">
        <v>20</v>
      </c>
      <c r="D2661" s="111" t="s">
        <v>21</v>
      </c>
      <c r="E2661" s="10" t="s">
        <v>22</v>
      </c>
      <c r="F2661" s="11" t="s">
        <v>23</v>
      </c>
      <c r="G2661" s="113" t="s">
        <v>24</v>
      </c>
      <c r="H2661" s="114"/>
      <c r="I2661" s="11" t="s">
        <v>25</v>
      </c>
      <c r="J2661" s="11" t="s">
        <v>26</v>
      </c>
      <c r="K2661" s="12" t="s">
        <v>27</v>
      </c>
      <c r="L2661" s="5"/>
      <c r="M2661" s="2"/>
      <c r="P2661" s="9"/>
    </row>
    <row r="2662" spans="1:18" s="8" customFormat="1" ht="22.5" customHeight="1">
      <c r="A2662" s="13"/>
      <c r="B2662" s="108"/>
      <c r="C2662" s="110"/>
      <c r="D2662" s="112"/>
      <c r="E2662" s="14" t="str">
        <f>$P$15</f>
        <v>B500SP</v>
      </c>
      <c r="F2662" s="15" t="s">
        <v>28</v>
      </c>
      <c r="G2662" s="16" t="s">
        <v>29</v>
      </c>
      <c r="H2662" s="16" t="s">
        <v>30</v>
      </c>
      <c r="I2662" s="16" t="s">
        <v>31</v>
      </c>
      <c r="J2662" s="16" t="s">
        <v>32</v>
      </c>
      <c r="K2662" s="17" t="s">
        <v>33</v>
      </c>
      <c r="L2662" s="13"/>
      <c r="M2662" s="2"/>
      <c r="N2662" s="18"/>
      <c r="O2662" s="18"/>
      <c r="P2662" s="19"/>
      <c r="Q2662" s="18"/>
    </row>
    <row r="2663" spans="1:18" s="5" customFormat="1" ht="19.5" customHeight="1">
      <c r="B2663" s="20">
        <v>1</v>
      </c>
      <c r="C2663" s="21">
        <v>2</v>
      </c>
      <c r="D2663" s="22">
        <v>3</v>
      </c>
      <c r="E2663" s="21">
        <v>5</v>
      </c>
      <c r="F2663" s="21">
        <v>6</v>
      </c>
      <c r="G2663" s="21">
        <v>7</v>
      </c>
      <c r="H2663" s="21">
        <v>8</v>
      </c>
      <c r="I2663" s="21">
        <v>9</v>
      </c>
      <c r="J2663" s="21">
        <v>10</v>
      </c>
      <c r="K2663" s="23">
        <v>11</v>
      </c>
      <c r="M2663" s="2"/>
      <c r="N2663" s="95"/>
      <c r="O2663" s="95"/>
      <c r="P2663" s="95"/>
      <c r="Q2663" s="95"/>
      <c r="R2663" s="95"/>
    </row>
    <row r="2664" spans="1:18" ht="38.25" customHeight="1">
      <c r="B2664" s="24"/>
      <c r="C2664" s="25"/>
      <c r="D2664" s="25"/>
      <c r="E2664" s="25"/>
      <c r="F2664" s="26"/>
      <c r="G2664" s="25"/>
      <c r="H2664" s="25"/>
      <c r="I2664" s="26"/>
      <c r="J2664" s="26"/>
      <c r="K2664" s="27"/>
      <c r="N2664" s="96"/>
      <c r="O2664" s="88"/>
      <c r="P2664" s="89"/>
      <c r="Q2664" s="89"/>
      <c r="R2664" s="89"/>
    </row>
    <row r="2665" spans="1:18" ht="38.25" customHeight="1">
      <c r="B2665" s="28"/>
      <c r="C2665" s="29"/>
      <c r="D2665" s="29"/>
      <c r="E2665" s="29"/>
      <c r="F2665" s="30"/>
      <c r="G2665" s="29"/>
      <c r="H2665" s="29"/>
      <c r="I2665" s="30"/>
      <c r="J2665" s="30"/>
      <c r="K2665" s="31"/>
      <c r="N2665" s="88"/>
      <c r="O2665" s="88"/>
      <c r="P2665" s="89"/>
      <c r="Q2665" s="89"/>
      <c r="R2665" s="89"/>
    </row>
    <row r="2666" spans="1:18" ht="38.25" customHeight="1">
      <c r="B2666" s="28"/>
      <c r="C2666" s="29"/>
      <c r="D2666" s="29"/>
      <c r="E2666" s="29"/>
      <c r="F2666" s="30"/>
      <c r="G2666" s="29"/>
      <c r="H2666" s="29"/>
      <c r="I2666" s="30"/>
      <c r="J2666" s="30"/>
      <c r="K2666" s="31"/>
      <c r="N2666" s="88"/>
      <c r="O2666" s="88"/>
      <c r="P2666" s="89"/>
      <c r="Q2666" s="89"/>
      <c r="R2666" s="89"/>
    </row>
    <row r="2667" spans="1:18" ht="38.25" customHeight="1">
      <c r="B2667" s="28"/>
      <c r="C2667" s="29"/>
      <c r="D2667" s="29"/>
      <c r="E2667" s="29"/>
      <c r="F2667" s="30"/>
      <c r="G2667" s="29"/>
      <c r="H2667" s="29"/>
      <c r="I2667" s="30"/>
      <c r="J2667" s="30"/>
      <c r="K2667" s="31"/>
      <c r="N2667" s="88"/>
      <c r="O2667" s="88"/>
      <c r="P2667" s="90"/>
      <c r="Q2667" s="90"/>
      <c r="R2667" s="90"/>
    </row>
    <row r="2668" spans="1:18" ht="38.25" customHeight="1">
      <c r="B2668" s="28"/>
      <c r="C2668" s="29"/>
      <c r="D2668" s="29"/>
      <c r="E2668" s="29"/>
      <c r="F2668" s="30"/>
      <c r="G2668" s="29"/>
      <c r="H2668" s="29"/>
      <c r="I2668" s="30"/>
      <c r="J2668" s="30"/>
      <c r="K2668" s="31"/>
      <c r="N2668" s="88"/>
      <c r="O2668" s="88"/>
      <c r="P2668" s="91"/>
      <c r="Q2668" s="91"/>
      <c r="R2668" s="91"/>
    </row>
    <row r="2669" spans="1:18" ht="38.25" customHeight="1">
      <c r="B2669" s="28"/>
      <c r="C2669" s="29"/>
      <c r="D2669" s="29"/>
      <c r="E2669" s="29"/>
      <c r="F2669" s="30"/>
      <c r="G2669" s="29"/>
      <c r="H2669" s="29"/>
      <c r="I2669" s="30"/>
      <c r="J2669" s="30"/>
      <c r="K2669" s="31"/>
      <c r="N2669" s="88"/>
      <c r="O2669" s="88"/>
      <c r="P2669" s="89"/>
      <c r="Q2669" s="89"/>
      <c r="R2669" s="89"/>
    </row>
    <row r="2670" spans="1:18" ht="38.25" customHeight="1">
      <c r="B2670" s="28"/>
      <c r="C2670" s="29"/>
      <c r="D2670" s="29"/>
      <c r="E2670" s="29"/>
      <c r="F2670" s="30"/>
      <c r="G2670" s="29"/>
      <c r="H2670" s="29"/>
      <c r="I2670" s="30"/>
      <c r="J2670" s="30"/>
      <c r="K2670" s="31"/>
      <c r="N2670" s="88"/>
      <c r="O2670" s="88"/>
      <c r="P2670" s="89"/>
      <c r="Q2670" s="89"/>
      <c r="R2670" s="89"/>
    </row>
    <row r="2671" spans="1:18" ht="38.25" customHeight="1">
      <c r="B2671" s="28"/>
      <c r="C2671" s="29"/>
      <c r="D2671" s="29"/>
      <c r="E2671" s="29"/>
      <c r="F2671" s="30"/>
      <c r="G2671" s="29"/>
      <c r="H2671" s="29"/>
      <c r="I2671" s="30"/>
      <c r="J2671" s="30"/>
      <c r="K2671" s="31"/>
      <c r="N2671" s="88"/>
      <c r="O2671" s="88"/>
      <c r="P2671" s="89"/>
      <c r="Q2671" s="89"/>
      <c r="R2671" s="89"/>
    </row>
    <row r="2672" spans="1:18" ht="38.25" customHeight="1">
      <c r="B2672" s="28"/>
      <c r="C2672" s="29"/>
      <c r="D2672" s="29"/>
      <c r="E2672" s="29"/>
      <c r="F2672" s="30"/>
      <c r="G2672" s="29"/>
      <c r="H2672" s="29"/>
      <c r="I2672" s="30"/>
      <c r="J2672" s="30"/>
      <c r="K2672" s="31"/>
      <c r="N2672" s="88"/>
      <c r="O2672" s="88"/>
      <c r="P2672" s="92"/>
      <c r="Q2672" s="92"/>
      <c r="R2672" s="92"/>
    </row>
    <row r="2673" spans="1:18" ht="38.25" customHeight="1">
      <c r="B2673" s="28"/>
      <c r="C2673" s="29"/>
      <c r="D2673" s="29"/>
      <c r="E2673" s="29"/>
      <c r="F2673" s="30"/>
      <c r="G2673" s="29"/>
      <c r="H2673" s="29"/>
      <c r="I2673" s="30"/>
      <c r="J2673" s="30"/>
      <c r="K2673" s="31"/>
      <c r="N2673" s="88"/>
      <c r="O2673" s="88"/>
      <c r="P2673" s="92"/>
      <c r="Q2673" s="92"/>
      <c r="R2673" s="92"/>
    </row>
    <row r="2674" spans="1:18" ht="38.25" customHeight="1">
      <c r="B2674" s="28"/>
      <c r="C2674" s="29"/>
      <c r="D2674" s="29"/>
      <c r="E2674" s="29"/>
      <c r="F2674" s="30"/>
      <c r="G2674" s="29"/>
      <c r="H2674" s="29"/>
      <c r="I2674" s="30"/>
      <c r="J2674" s="30"/>
      <c r="K2674" s="31"/>
      <c r="N2674" s="88"/>
      <c r="O2674" s="88"/>
      <c r="P2674" s="92"/>
      <c r="Q2674" s="92"/>
      <c r="R2674" s="92"/>
    </row>
    <row r="2675" spans="1:18" ht="38.25" customHeight="1">
      <c r="B2675" s="28"/>
      <c r="C2675" s="29"/>
      <c r="D2675" s="29"/>
      <c r="E2675" s="29"/>
      <c r="F2675" s="30"/>
      <c r="G2675" s="29"/>
      <c r="H2675" s="29"/>
      <c r="I2675" s="30"/>
      <c r="J2675" s="30"/>
      <c r="K2675" s="31"/>
      <c r="N2675" s="88"/>
      <c r="O2675" s="88"/>
      <c r="P2675" s="92"/>
      <c r="Q2675" s="92"/>
      <c r="R2675" s="92"/>
    </row>
    <row r="2676" spans="1:18" ht="38.25" customHeight="1">
      <c r="B2676" s="28"/>
      <c r="C2676" s="29"/>
      <c r="D2676" s="29"/>
      <c r="E2676" s="29"/>
      <c r="F2676" s="30"/>
      <c r="G2676" s="29"/>
      <c r="H2676" s="29"/>
      <c r="I2676" s="30"/>
      <c r="J2676" s="30"/>
      <c r="K2676" s="31"/>
      <c r="Q2676" s="3"/>
      <c r="R2676" s="3"/>
    </row>
    <row r="2677" spans="1:18" ht="38.25" customHeight="1">
      <c r="B2677" s="28"/>
      <c r="C2677" s="29"/>
      <c r="D2677" s="29"/>
      <c r="E2677" s="29"/>
      <c r="F2677" s="30"/>
      <c r="G2677" s="29"/>
      <c r="H2677" s="29"/>
      <c r="I2677" s="30"/>
      <c r="J2677" s="30"/>
      <c r="K2677" s="31"/>
    </row>
    <row r="2678" spans="1:18" ht="38.25" customHeight="1">
      <c r="B2678" s="28"/>
      <c r="C2678" s="29"/>
      <c r="D2678" s="29"/>
      <c r="E2678" s="29"/>
      <c r="F2678" s="30"/>
      <c r="G2678" s="29"/>
      <c r="H2678" s="29"/>
      <c r="I2678" s="30"/>
      <c r="J2678" s="30"/>
      <c r="K2678" s="31"/>
    </row>
    <row r="2679" spans="1:18" ht="38.25" customHeight="1">
      <c r="B2679" s="28"/>
      <c r="C2679" s="29"/>
      <c r="D2679" s="29"/>
      <c r="E2679" s="29"/>
      <c r="F2679" s="30"/>
      <c r="G2679" s="29"/>
      <c r="H2679" s="29"/>
      <c r="I2679" s="30"/>
      <c r="J2679" s="30"/>
      <c r="K2679" s="31"/>
    </row>
    <row r="2680" spans="1:18" ht="38.25" customHeight="1">
      <c r="B2680" s="28"/>
      <c r="C2680" s="29"/>
      <c r="D2680" s="29"/>
      <c r="E2680" s="29"/>
      <c r="F2680" s="30"/>
      <c r="G2680" s="29"/>
      <c r="H2680" s="29"/>
      <c r="I2680" s="30"/>
      <c r="J2680" s="30"/>
      <c r="K2680" s="31"/>
    </row>
    <row r="2681" spans="1:18" ht="38.25" customHeight="1">
      <c r="B2681" s="28"/>
      <c r="C2681" s="29"/>
      <c r="D2681" s="29"/>
      <c r="E2681" s="29"/>
      <c r="F2681" s="30"/>
      <c r="G2681" s="29"/>
      <c r="H2681" s="29"/>
      <c r="I2681" s="30"/>
      <c r="J2681" s="30"/>
      <c r="K2681" s="31"/>
    </row>
    <row r="2682" spans="1:18" ht="38.25" customHeight="1">
      <c r="B2682" s="28"/>
      <c r="C2682" s="29"/>
      <c r="D2682" s="29"/>
      <c r="E2682" s="29"/>
      <c r="F2682" s="30"/>
      <c r="G2682" s="29"/>
      <c r="H2682" s="29"/>
      <c r="I2682" s="30"/>
      <c r="J2682" s="30"/>
      <c r="K2682" s="31"/>
    </row>
    <row r="2683" spans="1:18" ht="38.25" customHeight="1">
      <c r="B2683" s="28"/>
      <c r="C2683" s="29"/>
      <c r="D2683" s="29"/>
      <c r="E2683" s="29"/>
      <c r="F2683" s="30"/>
      <c r="G2683" s="29"/>
      <c r="H2683" s="29"/>
      <c r="I2683" s="30"/>
      <c r="J2683" s="30"/>
      <c r="K2683" s="31"/>
    </row>
    <row r="2684" spans="1:18" ht="38.25" customHeight="1">
      <c r="B2684" s="28"/>
      <c r="C2684" s="29"/>
      <c r="D2684" s="29"/>
      <c r="E2684" s="29"/>
      <c r="F2684" s="30"/>
      <c r="G2684" s="29"/>
      <c r="H2684" s="29"/>
      <c r="I2684" s="30"/>
      <c r="J2684" s="30"/>
      <c r="K2684" s="31"/>
    </row>
    <row r="2685" spans="1:18" ht="38.25" customHeight="1">
      <c r="B2685" s="28"/>
      <c r="C2685" s="29"/>
      <c r="D2685" s="29"/>
      <c r="E2685" s="29"/>
      <c r="F2685" s="30"/>
      <c r="G2685" s="29"/>
      <c r="H2685" s="29"/>
      <c r="I2685" s="30"/>
      <c r="J2685" s="30"/>
      <c r="K2685" s="31"/>
    </row>
    <row r="2686" spans="1:18" ht="38.25" customHeight="1">
      <c r="B2686" s="32"/>
      <c r="C2686" s="33"/>
      <c r="D2686" s="33"/>
      <c r="E2686" s="33"/>
      <c r="F2686" s="34"/>
      <c r="G2686" s="33"/>
      <c r="H2686" s="33"/>
      <c r="I2686" s="34"/>
      <c r="J2686" s="34"/>
      <c r="K2686" s="35"/>
    </row>
    <row r="2687" spans="1:18" s="8" customFormat="1" ht="24.75" customHeight="1">
      <c r="A2687" s="36"/>
      <c r="B2687" s="93" t="str">
        <f>IF(ISBLANK($P$12),"",$P$12)</f>
        <v/>
      </c>
      <c r="C2687" s="94"/>
      <c r="D2687" s="94"/>
      <c r="E2687" s="94"/>
      <c r="F2687" s="94"/>
      <c r="G2687" s="37"/>
      <c r="H2687" s="84"/>
      <c r="I2687" s="84"/>
      <c r="J2687" s="84"/>
      <c r="K2687" s="85"/>
      <c r="L2687" s="38"/>
      <c r="M2687" s="2"/>
      <c r="P2687" s="9"/>
    </row>
    <row r="2688" spans="1:18" ht="23.1" customHeight="1">
      <c r="B2688" s="86" t="str">
        <f>IF(ISBLANK(P$19),"",P$19)</f>
        <v/>
      </c>
      <c r="C2688" s="87"/>
      <c r="D2688" s="87"/>
      <c r="E2688" s="87"/>
      <c r="F2688" s="87"/>
      <c r="G2688" s="87"/>
      <c r="H2688" s="87"/>
      <c r="I2688" s="87"/>
      <c r="J2688" s="87"/>
      <c r="K2688" s="87"/>
    </row>
    <row r="2689" spans="1:18" ht="12.75" customHeight="1"/>
    <row r="2690" spans="1:18" s="8" customFormat="1" ht="30" customHeight="1">
      <c r="A2690" s="4"/>
      <c r="B2690" s="115" t="s">
        <v>16</v>
      </c>
      <c r="C2690" s="116"/>
      <c r="D2690" s="117" t="str">
        <f>$P$8</f>
        <v>Budowa sali gimnastycznej wraz z łącznikiem</v>
      </c>
      <c r="E2690" s="118"/>
      <c r="F2690" s="118"/>
      <c r="G2690" s="118"/>
      <c r="H2690" s="118"/>
      <c r="I2690" s="119"/>
      <c r="J2690" s="97"/>
      <c r="K2690" s="98"/>
      <c r="L2690" s="5"/>
      <c r="M2690" s="2"/>
      <c r="N2690" s="6"/>
      <c r="O2690" s="6"/>
      <c r="P2690" s="7"/>
      <c r="Q2690" s="6"/>
    </row>
    <row r="2691" spans="1:18" s="8" customFormat="1" ht="19.5" customHeight="1">
      <c r="A2691" s="4"/>
      <c r="B2691" s="101" t="s">
        <v>17</v>
      </c>
      <c r="C2691" s="102"/>
      <c r="D2691" s="103" t="str">
        <f>$P$9</f>
        <v>ZBROJENIE ELEMENTÓW W POZIOMIE +3.20, +4.50</v>
      </c>
      <c r="E2691" s="103"/>
      <c r="F2691" s="103"/>
      <c r="G2691" s="103"/>
      <c r="H2691" s="103"/>
      <c r="I2691" s="104"/>
      <c r="J2691" s="99"/>
      <c r="K2691" s="100"/>
      <c r="L2691" s="5"/>
      <c r="M2691" s="2"/>
      <c r="P2691" s="9"/>
    </row>
    <row r="2692" spans="1:18" s="8" customFormat="1" ht="19.5" customHeight="1">
      <c r="A2692" s="4"/>
      <c r="B2692" s="105" t="str">
        <f>$P$11</f>
        <v>16.12.2024</v>
      </c>
      <c r="C2692" s="106"/>
      <c r="D2692" s="120" t="s">
        <v>18</v>
      </c>
      <c r="E2692" s="121"/>
      <c r="F2692" s="122" t="str">
        <f>$P$10</f>
        <v>PW-K-1002</v>
      </c>
      <c r="G2692" s="123"/>
      <c r="H2692" s="123"/>
      <c r="I2692" s="124"/>
      <c r="J2692" s="39">
        <f>(ROW(A2692)-4)/32</f>
        <v>84</v>
      </c>
      <c r="K2692" s="40">
        <f>$P$13</f>
        <v>6</v>
      </c>
      <c r="L2692" s="5"/>
      <c r="M2692" s="2"/>
      <c r="P2692" s="9"/>
    </row>
    <row r="2693" spans="1:18" s="8" customFormat="1" ht="42" customHeight="1">
      <c r="A2693" s="5"/>
      <c r="B2693" s="107" t="s">
        <v>19</v>
      </c>
      <c r="C2693" s="109" t="s">
        <v>20</v>
      </c>
      <c r="D2693" s="111" t="s">
        <v>21</v>
      </c>
      <c r="E2693" s="10" t="s">
        <v>22</v>
      </c>
      <c r="F2693" s="11" t="s">
        <v>23</v>
      </c>
      <c r="G2693" s="113" t="s">
        <v>24</v>
      </c>
      <c r="H2693" s="114"/>
      <c r="I2693" s="11" t="s">
        <v>25</v>
      </c>
      <c r="J2693" s="11" t="s">
        <v>26</v>
      </c>
      <c r="K2693" s="12" t="s">
        <v>27</v>
      </c>
      <c r="L2693" s="5"/>
      <c r="M2693" s="2"/>
      <c r="P2693" s="9"/>
    </row>
    <row r="2694" spans="1:18" s="8" customFormat="1" ht="22.5" customHeight="1">
      <c r="A2694" s="13"/>
      <c r="B2694" s="108"/>
      <c r="C2694" s="110"/>
      <c r="D2694" s="112"/>
      <c r="E2694" s="14" t="str">
        <f>$P$15</f>
        <v>B500SP</v>
      </c>
      <c r="F2694" s="15" t="s">
        <v>28</v>
      </c>
      <c r="G2694" s="16" t="s">
        <v>29</v>
      </c>
      <c r="H2694" s="16" t="s">
        <v>30</v>
      </c>
      <c r="I2694" s="16" t="s">
        <v>31</v>
      </c>
      <c r="J2694" s="16" t="s">
        <v>32</v>
      </c>
      <c r="K2694" s="17" t="s">
        <v>33</v>
      </c>
      <c r="L2694" s="13"/>
      <c r="M2694" s="2"/>
      <c r="N2694" s="18"/>
      <c r="O2694" s="18"/>
      <c r="P2694" s="19"/>
      <c r="Q2694" s="18"/>
    </row>
    <row r="2695" spans="1:18" s="5" customFormat="1" ht="19.5" customHeight="1">
      <c r="B2695" s="20">
        <v>1</v>
      </c>
      <c r="C2695" s="21">
        <v>2</v>
      </c>
      <c r="D2695" s="22">
        <v>3</v>
      </c>
      <c r="E2695" s="21">
        <v>5</v>
      </c>
      <c r="F2695" s="21">
        <v>6</v>
      </c>
      <c r="G2695" s="21">
        <v>7</v>
      </c>
      <c r="H2695" s="21">
        <v>8</v>
      </c>
      <c r="I2695" s="21">
        <v>9</v>
      </c>
      <c r="J2695" s="21">
        <v>10</v>
      </c>
      <c r="K2695" s="23">
        <v>11</v>
      </c>
      <c r="M2695" s="2"/>
      <c r="N2695" s="95"/>
      <c r="O2695" s="95"/>
      <c r="P2695" s="95"/>
      <c r="Q2695" s="95"/>
      <c r="R2695" s="95"/>
    </row>
    <row r="2696" spans="1:18" ht="38.25" customHeight="1">
      <c r="B2696" s="24"/>
      <c r="C2696" s="25"/>
      <c r="D2696" s="25"/>
      <c r="E2696" s="25"/>
      <c r="F2696" s="26"/>
      <c r="G2696" s="25"/>
      <c r="H2696" s="25"/>
      <c r="I2696" s="26"/>
      <c r="J2696" s="26"/>
      <c r="K2696" s="27"/>
      <c r="N2696" s="96"/>
      <c r="O2696" s="88"/>
      <c r="P2696" s="89"/>
      <c r="Q2696" s="89"/>
      <c r="R2696" s="89"/>
    </row>
    <row r="2697" spans="1:18" ht="38.25" customHeight="1">
      <c r="B2697" s="28"/>
      <c r="C2697" s="29"/>
      <c r="D2697" s="29"/>
      <c r="E2697" s="29"/>
      <c r="F2697" s="30"/>
      <c r="G2697" s="29"/>
      <c r="H2697" s="29"/>
      <c r="I2697" s="30"/>
      <c r="J2697" s="30"/>
      <c r="K2697" s="31"/>
      <c r="N2697" s="88"/>
      <c r="O2697" s="88"/>
      <c r="P2697" s="89"/>
      <c r="Q2697" s="89"/>
      <c r="R2697" s="89"/>
    </row>
    <row r="2698" spans="1:18" ht="38.25" customHeight="1">
      <c r="B2698" s="28"/>
      <c r="C2698" s="29"/>
      <c r="D2698" s="29"/>
      <c r="E2698" s="29"/>
      <c r="F2698" s="30"/>
      <c r="G2698" s="29"/>
      <c r="H2698" s="29"/>
      <c r="I2698" s="30"/>
      <c r="J2698" s="30"/>
      <c r="K2698" s="31"/>
      <c r="N2698" s="88"/>
      <c r="O2698" s="88"/>
      <c r="P2698" s="89"/>
      <c r="Q2698" s="89"/>
      <c r="R2698" s="89"/>
    </row>
    <row r="2699" spans="1:18" ht="38.25" customHeight="1">
      <c r="B2699" s="28"/>
      <c r="C2699" s="29"/>
      <c r="D2699" s="29"/>
      <c r="E2699" s="29"/>
      <c r="F2699" s="30"/>
      <c r="G2699" s="29"/>
      <c r="H2699" s="29"/>
      <c r="I2699" s="30"/>
      <c r="J2699" s="30"/>
      <c r="K2699" s="31"/>
      <c r="N2699" s="88"/>
      <c r="O2699" s="88"/>
      <c r="P2699" s="90"/>
      <c r="Q2699" s="90"/>
      <c r="R2699" s="90"/>
    </row>
    <row r="2700" spans="1:18" ht="38.25" customHeight="1">
      <c r="B2700" s="28"/>
      <c r="C2700" s="29"/>
      <c r="D2700" s="29"/>
      <c r="E2700" s="29"/>
      <c r="F2700" s="30"/>
      <c r="G2700" s="29"/>
      <c r="H2700" s="29"/>
      <c r="I2700" s="30"/>
      <c r="J2700" s="30"/>
      <c r="K2700" s="31"/>
      <c r="N2700" s="88"/>
      <c r="O2700" s="88"/>
      <c r="P2700" s="91"/>
      <c r="Q2700" s="91"/>
      <c r="R2700" s="91"/>
    </row>
    <row r="2701" spans="1:18" ht="38.25" customHeight="1">
      <c r="B2701" s="28"/>
      <c r="C2701" s="29"/>
      <c r="D2701" s="29"/>
      <c r="E2701" s="29"/>
      <c r="F2701" s="30"/>
      <c r="G2701" s="29"/>
      <c r="H2701" s="29"/>
      <c r="I2701" s="30"/>
      <c r="J2701" s="30"/>
      <c r="K2701" s="31"/>
      <c r="N2701" s="88"/>
      <c r="O2701" s="88"/>
      <c r="P2701" s="89"/>
      <c r="Q2701" s="89"/>
      <c r="R2701" s="89"/>
    </row>
    <row r="2702" spans="1:18" ht="38.25" customHeight="1">
      <c r="B2702" s="28"/>
      <c r="C2702" s="29"/>
      <c r="D2702" s="29"/>
      <c r="E2702" s="29"/>
      <c r="F2702" s="30"/>
      <c r="G2702" s="29"/>
      <c r="H2702" s="29"/>
      <c r="I2702" s="30"/>
      <c r="J2702" s="30"/>
      <c r="K2702" s="31"/>
      <c r="N2702" s="88"/>
      <c r="O2702" s="88"/>
      <c r="P2702" s="89"/>
      <c r="Q2702" s="89"/>
      <c r="R2702" s="89"/>
    </row>
    <row r="2703" spans="1:18" ht="38.25" customHeight="1">
      <c r="B2703" s="28"/>
      <c r="C2703" s="29"/>
      <c r="D2703" s="29"/>
      <c r="E2703" s="29"/>
      <c r="F2703" s="30"/>
      <c r="G2703" s="29"/>
      <c r="H2703" s="29"/>
      <c r="I2703" s="30"/>
      <c r="J2703" s="30"/>
      <c r="K2703" s="31"/>
      <c r="N2703" s="88"/>
      <c r="O2703" s="88"/>
      <c r="P2703" s="89"/>
      <c r="Q2703" s="89"/>
      <c r="R2703" s="89"/>
    </row>
    <row r="2704" spans="1:18" ht="38.25" customHeight="1">
      <c r="B2704" s="28"/>
      <c r="C2704" s="29"/>
      <c r="D2704" s="29"/>
      <c r="E2704" s="29"/>
      <c r="F2704" s="30"/>
      <c r="G2704" s="29"/>
      <c r="H2704" s="29"/>
      <c r="I2704" s="30"/>
      <c r="J2704" s="30"/>
      <c r="K2704" s="31"/>
      <c r="N2704" s="88"/>
      <c r="O2704" s="88"/>
      <c r="P2704" s="92"/>
      <c r="Q2704" s="92"/>
      <c r="R2704" s="92"/>
    </row>
    <row r="2705" spans="1:18" ht="38.25" customHeight="1">
      <c r="B2705" s="28"/>
      <c r="C2705" s="29"/>
      <c r="D2705" s="29"/>
      <c r="E2705" s="29"/>
      <c r="F2705" s="30"/>
      <c r="G2705" s="29"/>
      <c r="H2705" s="29"/>
      <c r="I2705" s="30"/>
      <c r="J2705" s="30"/>
      <c r="K2705" s="31"/>
      <c r="N2705" s="88"/>
      <c r="O2705" s="88"/>
      <c r="P2705" s="92"/>
      <c r="Q2705" s="92"/>
      <c r="R2705" s="92"/>
    </row>
    <row r="2706" spans="1:18" ht="38.25" customHeight="1">
      <c r="B2706" s="28"/>
      <c r="C2706" s="29"/>
      <c r="D2706" s="29"/>
      <c r="E2706" s="29"/>
      <c r="F2706" s="30"/>
      <c r="G2706" s="29"/>
      <c r="H2706" s="29"/>
      <c r="I2706" s="30"/>
      <c r="J2706" s="30"/>
      <c r="K2706" s="31"/>
      <c r="N2706" s="88"/>
      <c r="O2706" s="88"/>
      <c r="P2706" s="92"/>
      <c r="Q2706" s="92"/>
      <c r="R2706" s="92"/>
    </row>
    <row r="2707" spans="1:18" ht="38.25" customHeight="1">
      <c r="B2707" s="28"/>
      <c r="C2707" s="29"/>
      <c r="D2707" s="29"/>
      <c r="E2707" s="29"/>
      <c r="F2707" s="30"/>
      <c r="G2707" s="29"/>
      <c r="H2707" s="29"/>
      <c r="I2707" s="30"/>
      <c r="J2707" s="30"/>
      <c r="K2707" s="31"/>
      <c r="N2707" s="88"/>
      <c r="O2707" s="88"/>
      <c r="P2707" s="92"/>
      <c r="Q2707" s="92"/>
      <c r="R2707" s="92"/>
    </row>
    <row r="2708" spans="1:18" ht="38.25" customHeight="1">
      <c r="B2708" s="28"/>
      <c r="C2708" s="29"/>
      <c r="D2708" s="29"/>
      <c r="E2708" s="29"/>
      <c r="F2708" s="30"/>
      <c r="G2708" s="29"/>
      <c r="H2708" s="29"/>
      <c r="I2708" s="30"/>
      <c r="J2708" s="30"/>
      <c r="K2708" s="31"/>
      <c r="Q2708" s="3"/>
      <c r="R2708" s="3"/>
    </row>
    <row r="2709" spans="1:18" ht="38.25" customHeight="1">
      <c r="B2709" s="28"/>
      <c r="C2709" s="29"/>
      <c r="D2709" s="29"/>
      <c r="E2709" s="29"/>
      <c r="F2709" s="30"/>
      <c r="G2709" s="29"/>
      <c r="H2709" s="29"/>
      <c r="I2709" s="30"/>
      <c r="J2709" s="30"/>
      <c r="K2709" s="31"/>
    </row>
    <row r="2710" spans="1:18" ht="38.25" customHeight="1">
      <c r="B2710" s="28"/>
      <c r="C2710" s="29"/>
      <c r="D2710" s="29"/>
      <c r="E2710" s="29"/>
      <c r="F2710" s="30"/>
      <c r="G2710" s="29"/>
      <c r="H2710" s="29"/>
      <c r="I2710" s="30"/>
      <c r="J2710" s="30"/>
      <c r="K2710" s="31"/>
    </row>
    <row r="2711" spans="1:18" ht="38.25" customHeight="1">
      <c r="B2711" s="28"/>
      <c r="C2711" s="29"/>
      <c r="D2711" s="29"/>
      <c r="E2711" s="29"/>
      <c r="F2711" s="30"/>
      <c r="G2711" s="29"/>
      <c r="H2711" s="29"/>
      <c r="I2711" s="30"/>
      <c r="J2711" s="30"/>
      <c r="K2711" s="31"/>
    </row>
    <row r="2712" spans="1:18" ht="38.25" customHeight="1">
      <c r="B2712" s="28"/>
      <c r="C2712" s="29"/>
      <c r="D2712" s="29"/>
      <c r="E2712" s="29"/>
      <c r="F2712" s="30"/>
      <c r="G2712" s="29"/>
      <c r="H2712" s="29"/>
      <c r="I2712" s="30"/>
      <c r="J2712" s="30"/>
      <c r="K2712" s="31"/>
    </row>
    <row r="2713" spans="1:18" ht="38.25" customHeight="1">
      <c r="B2713" s="28"/>
      <c r="C2713" s="29"/>
      <c r="D2713" s="29"/>
      <c r="E2713" s="29"/>
      <c r="F2713" s="30"/>
      <c r="G2713" s="29"/>
      <c r="H2713" s="29"/>
      <c r="I2713" s="30"/>
      <c r="J2713" s="30"/>
      <c r="K2713" s="31"/>
    </row>
    <row r="2714" spans="1:18" ht="38.25" customHeight="1">
      <c r="B2714" s="28"/>
      <c r="C2714" s="29"/>
      <c r="D2714" s="29"/>
      <c r="E2714" s="29"/>
      <c r="F2714" s="30"/>
      <c r="G2714" s="29"/>
      <c r="H2714" s="29"/>
      <c r="I2714" s="30"/>
      <c r="J2714" s="30"/>
      <c r="K2714" s="31"/>
    </row>
    <row r="2715" spans="1:18" ht="38.25" customHeight="1">
      <c r="B2715" s="28"/>
      <c r="C2715" s="29"/>
      <c r="D2715" s="29"/>
      <c r="E2715" s="29"/>
      <c r="F2715" s="30"/>
      <c r="G2715" s="29"/>
      <c r="H2715" s="29"/>
      <c r="I2715" s="30"/>
      <c r="J2715" s="30"/>
      <c r="K2715" s="31"/>
    </row>
    <row r="2716" spans="1:18" ht="38.25" customHeight="1">
      <c r="B2716" s="28"/>
      <c r="C2716" s="29"/>
      <c r="D2716" s="29"/>
      <c r="E2716" s="29"/>
      <c r="F2716" s="30"/>
      <c r="G2716" s="29"/>
      <c r="H2716" s="29"/>
      <c r="I2716" s="30"/>
      <c r="J2716" s="30"/>
      <c r="K2716" s="31"/>
    </row>
    <row r="2717" spans="1:18" ht="38.25" customHeight="1">
      <c r="B2717" s="28"/>
      <c r="C2717" s="29"/>
      <c r="D2717" s="29"/>
      <c r="E2717" s="29"/>
      <c r="F2717" s="30"/>
      <c r="G2717" s="29"/>
      <c r="H2717" s="29"/>
      <c r="I2717" s="30"/>
      <c r="J2717" s="30"/>
      <c r="K2717" s="31"/>
    </row>
    <row r="2718" spans="1:18" ht="38.25" customHeight="1">
      <c r="B2718" s="32"/>
      <c r="C2718" s="33"/>
      <c r="D2718" s="33"/>
      <c r="E2718" s="33"/>
      <c r="F2718" s="34"/>
      <c r="G2718" s="33"/>
      <c r="H2718" s="33"/>
      <c r="I2718" s="34"/>
      <c r="J2718" s="34"/>
      <c r="K2718" s="35"/>
    </row>
    <row r="2719" spans="1:18" s="8" customFormat="1" ht="24.75" customHeight="1">
      <c r="A2719" s="36"/>
      <c r="B2719" s="93" t="str">
        <f>IF(ISBLANK($P$12),"",$P$12)</f>
        <v/>
      </c>
      <c r="C2719" s="94"/>
      <c r="D2719" s="94"/>
      <c r="E2719" s="94"/>
      <c r="F2719" s="94"/>
      <c r="G2719" s="37"/>
      <c r="H2719" s="84"/>
      <c r="I2719" s="84"/>
      <c r="J2719" s="84"/>
      <c r="K2719" s="85"/>
      <c r="L2719" s="38"/>
      <c r="M2719" s="2"/>
      <c r="P2719" s="9"/>
    </row>
    <row r="2720" spans="1:18" ht="23.1" customHeight="1">
      <c r="B2720" s="86" t="str">
        <f>IF(ISBLANK(P$19),"",P$19)</f>
        <v/>
      </c>
      <c r="C2720" s="87"/>
      <c r="D2720" s="87"/>
      <c r="E2720" s="87"/>
      <c r="F2720" s="87"/>
      <c r="G2720" s="87"/>
      <c r="H2720" s="87"/>
      <c r="I2720" s="87"/>
      <c r="J2720" s="87"/>
      <c r="K2720" s="87"/>
    </row>
    <row r="2721" spans="1:18" ht="12.75" customHeight="1"/>
    <row r="2722" spans="1:18" s="8" customFormat="1" ht="30" customHeight="1">
      <c r="A2722" s="4"/>
      <c r="B2722" s="115" t="s">
        <v>16</v>
      </c>
      <c r="C2722" s="116"/>
      <c r="D2722" s="117" t="str">
        <f>$P$8</f>
        <v>Budowa sali gimnastycznej wraz z łącznikiem</v>
      </c>
      <c r="E2722" s="118"/>
      <c r="F2722" s="118"/>
      <c r="G2722" s="118"/>
      <c r="H2722" s="118"/>
      <c r="I2722" s="119"/>
      <c r="J2722" s="97"/>
      <c r="K2722" s="98"/>
      <c r="L2722" s="5"/>
      <c r="M2722" s="2"/>
      <c r="N2722" s="6"/>
      <c r="O2722" s="6"/>
      <c r="P2722" s="7"/>
      <c r="Q2722" s="6"/>
    </row>
    <row r="2723" spans="1:18" s="8" customFormat="1" ht="19.5" customHeight="1">
      <c r="A2723" s="4"/>
      <c r="B2723" s="101" t="s">
        <v>17</v>
      </c>
      <c r="C2723" s="102"/>
      <c r="D2723" s="103" t="str">
        <f>$P$9</f>
        <v>ZBROJENIE ELEMENTÓW W POZIOMIE +3.20, +4.50</v>
      </c>
      <c r="E2723" s="103"/>
      <c r="F2723" s="103"/>
      <c r="G2723" s="103"/>
      <c r="H2723" s="103"/>
      <c r="I2723" s="104"/>
      <c r="J2723" s="99"/>
      <c r="K2723" s="100"/>
      <c r="L2723" s="5"/>
      <c r="M2723" s="2"/>
      <c r="P2723" s="9"/>
    </row>
    <row r="2724" spans="1:18" s="8" customFormat="1" ht="19.5" customHeight="1">
      <c r="A2724" s="4"/>
      <c r="B2724" s="105" t="str">
        <f>$P$11</f>
        <v>16.12.2024</v>
      </c>
      <c r="C2724" s="106"/>
      <c r="D2724" s="120" t="s">
        <v>18</v>
      </c>
      <c r="E2724" s="121"/>
      <c r="F2724" s="122" t="str">
        <f>$P$10</f>
        <v>PW-K-1002</v>
      </c>
      <c r="G2724" s="123"/>
      <c r="H2724" s="123"/>
      <c r="I2724" s="124"/>
      <c r="J2724" s="39">
        <f>(ROW(A2724)-4)/32</f>
        <v>85</v>
      </c>
      <c r="K2724" s="40">
        <f>$P$13</f>
        <v>6</v>
      </c>
      <c r="L2724" s="5"/>
      <c r="M2724" s="2"/>
      <c r="P2724" s="9"/>
    </row>
    <row r="2725" spans="1:18" s="8" customFormat="1" ht="42" customHeight="1">
      <c r="A2725" s="5"/>
      <c r="B2725" s="107" t="s">
        <v>19</v>
      </c>
      <c r="C2725" s="109" t="s">
        <v>20</v>
      </c>
      <c r="D2725" s="111" t="s">
        <v>21</v>
      </c>
      <c r="E2725" s="10" t="s">
        <v>22</v>
      </c>
      <c r="F2725" s="11" t="s">
        <v>23</v>
      </c>
      <c r="G2725" s="113" t="s">
        <v>24</v>
      </c>
      <c r="H2725" s="114"/>
      <c r="I2725" s="11" t="s">
        <v>25</v>
      </c>
      <c r="J2725" s="11" t="s">
        <v>26</v>
      </c>
      <c r="K2725" s="12" t="s">
        <v>27</v>
      </c>
      <c r="L2725" s="5"/>
      <c r="M2725" s="2"/>
      <c r="P2725" s="9"/>
    </row>
    <row r="2726" spans="1:18" s="8" customFormat="1" ht="22.5" customHeight="1">
      <c r="A2726" s="13"/>
      <c r="B2726" s="108"/>
      <c r="C2726" s="110"/>
      <c r="D2726" s="112"/>
      <c r="E2726" s="14" t="str">
        <f>$P$15</f>
        <v>B500SP</v>
      </c>
      <c r="F2726" s="15" t="s">
        <v>28</v>
      </c>
      <c r="G2726" s="16" t="s">
        <v>29</v>
      </c>
      <c r="H2726" s="16" t="s">
        <v>30</v>
      </c>
      <c r="I2726" s="16" t="s">
        <v>31</v>
      </c>
      <c r="J2726" s="16" t="s">
        <v>32</v>
      </c>
      <c r="K2726" s="17" t="s">
        <v>33</v>
      </c>
      <c r="L2726" s="13"/>
      <c r="M2726" s="2"/>
      <c r="N2726" s="18"/>
      <c r="O2726" s="18"/>
      <c r="P2726" s="19"/>
      <c r="Q2726" s="18"/>
    </row>
    <row r="2727" spans="1:18" s="5" customFormat="1" ht="19.5" customHeight="1">
      <c r="B2727" s="20">
        <v>1</v>
      </c>
      <c r="C2727" s="21">
        <v>2</v>
      </c>
      <c r="D2727" s="22">
        <v>3</v>
      </c>
      <c r="E2727" s="21">
        <v>5</v>
      </c>
      <c r="F2727" s="21">
        <v>6</v>
      </c>
      <c r="G2727" s="21">
        <v>7</v>
      </c>
      <c r="H2727" s="21">
        <v>8</v>
      </c>
      <c r="I2727" s="21">
        <v>9</v>
      </c>
      <c r="J2727" s="21">
        <v>10</v>
      </c>
      <c r="K2727" s="23">
        <v>11</v>
      </c>
      <c r="M2727" s="2"/>
      <c r="N2727" s="95"/>
      <c r="O2727" s="95"/>
      <c r="P2727" s="95"/>
      <c r="Q2727" s="95"/>
      <c r="R2727" s="95"/>
    </row>
    <row r="2728" spans="1:18" ht="38.25" customHeight="1">
      <c r="B2728" s="24"/>
      <c r="C2728" s="25"/>
      <c r="D2728" s="25"/>
      <c r="E2728" s="25"/>
      <c r="F2728" s="26"/>
      <c r="G2728" s="25"/>
      <c r="H2728" s="25"/>
      <c r="I2728" s="26"/>
      <c r="J2728" s="26"/>
      <c r="K2728" s="27"/>
      <c r="N2728" s="96"/>
      <c r="O2728" s="88"/>
      <c r="P2728" s="89"/>
      <c r="Q2728" s="89"/>
      <c r="R2728" s="89"/>
    </row>
    <row r="2729" spans="1:18" ht="38.25" customHeight="1">
      <c r="B2729" s="28"/>
      <c r="C2729" s="29"/>
      <c r="D2729" s="29"/>
      <c r="E2729" s="29"/>
      <c r="F2729" s="30"/>
      <c r="G2729" s="29"/>
      <c r="H2729" s="29"/>
      <c r="I2729" s="30"/>
      <c r="J2729" s="30"/>
      <c r="K2729" s="31"/>
      <c r="N2729" s="88"/>
      <c r="O2729" s="88"/>
      <c r="P2729" s="89"/>
      <c r="Q2729" s="89"/>
      <c r="R2729" s="89"/>
    </row>
    <row r="2730" spans="1:18" ht="38.25" customHeight="1">
      <c r="B2730" s="28"/>
      <c r="C2730" s="29"/>
      <c r="D2730" s="29"/>
      <c r="E2730" s="29"/>
      <c r="F2730" s="30"/>
      <c r="G2730" s="29"/>
      <c r="H2730" s="29"/>
      <c r="I2730" s="30"/>
      <c r="J2730" s="30"/>
      <c r="K2730" s="31"/>
      <c r="N2730" s="88"/>
      <c r="O2730" s="88"/>
      <c r="P2730" s="89"/>
      <c r="Q2730" s="89"/>
      <c r="R2730" s="89"/>
    </row>
    <row r="2731" spans="1:18" ht="38.25" customHeight="1">
      <c r="B2731" s="28"/>
      <c r="C2731" s="29"/>
      <c r="D2731" s="29"/>
      <c r="E2731" s="29"/>
      <c r="F2731" s="30"/>
      <c r="G2731" s="29"/>
      <c r="H2731" s="29"/>
      <c r="I2731" s="30"/>
      <c r="J2731" s="30"/>
      <c r="K2731" s="31"/>
      <c r="N2731" s="88"/>
      <c r="O2731" s="88"/>
      <c r="P2731" s="90"/>
      <c r="Q2731" s="90"/>
      <c r="R2731" s="90"/>
    </row>
    <row r="2732" spans="1:18" ht="38.25" customHeight="1">
      <c r="B2732" s="28"/>
      <c r="C2732" s="29"/>
      <c r="D2732" s="29"/>
      <c r="E2732" s="29"/>
      <c r="F2732" s="30"/>
      <c r="G2732" s="29"/>
      <c r="H2732" s="29"/>
      <c r="I2732" s="30"/>
      <c r="J2732" s="30"/>
      <c r="K2732" s="31"/>
      <c r="N2732" s="88"/>
      <c r="O2732" s="88"/>
      <c r="P2732" s="91"/>
      <c r="Q2732" s="91"/>
      <c r="R2732" s="91"/>
    </row>
    <row r="2733" spans="1:18" ht="38.25" customHeight="1">
      <c r="B2733" s="28"/>
      <c r="C2733" s="29"/>
      <c r="D2733" s="29"/>
      <c r="E2733" s="29"/>
      <c r="F2733" s="30"/>
      <c r="G2733" s="29"/>
      <c r="H2733" s="29"/>
      <c r="I2733" s="30"/>
      <c r="J2733" s="30"/>
      <c r="K2733" s="31"/>
      <c r="N2733" s="88"/>
      <c r="O2733" s="88"/>
      <c r="P2733" s="89"/>
      <c r="Q2733" s="89"/>
      <c r="R2733" s="89"/>
    </row>
    <row r="2734" spans="1:18" ht="38.25" customHeight="1">
      <c r="B2734" s="28"/>
      <c r="C2734" s="29"/>
      <c r="D2734" s="29"/>
      <c r="E2734" s="29"/>
      <c r="F2734" s="30"/>
      <c r="G2734" s="29"/>
      <c r="H2734" s="29"/>
      <c r="I2734" s="30"/>
      <c r="J2734" s="30"/>
      <c r="K2734" s="31"/>
      <c r="N2734" s="88"/>
      <c r="O2734" s="88"/>
      <c r="P2734" s="89"/>
      <c r="Q2734" s="89"/>
      <c r="R2734" s="89"/>
    </row>
    <row r="2735" spans="1:18" ht="38.25" customHeight="1">
      <c r="B2735" s="28"/>
      <c r="C2735" s="29"/>
      <c r="D2735" s="29"/>
      <c r="E2735" s="29"/>
      <c r="F2735" s="30"/>
      <c r="G2735" s="29"/>
      <c r="H2735" s="29"/>
      <c r="I2735" s="30"/>
      <c r="J2735" s="30"/>
      <c r="K2735" s="31"/>
      <c r="N2735" s="88"/>
      <c r="O2735" s="88"/>
      <c r="P2735" s="89"/>
      <c r="Q2735" s="89"/>
      <c r="R2735" s="89"/>
    </row>
    <row r="2736" spans="1:18" ht="38.25" customHeight="1">
      <c r="B2736" s="28"/>
      <c r="C2736" s="29"/>
      <c r="D2736" s="29"/>
      <c r="E2736" s="29"/>
      <c r="F2736" s="30"/>
      <c r="G2736" s="29"/>
      <c r="H2736" s="29"/>
      <c r="I2736" s="30"/>
      <c r="J2736" s="30"/>
      <c r="K2736" s="31"/>
      <c r="N2736" s="88"/>
      <c r="O2736" s="88"/>
      <c r="P2736" s="92"/>
      <c r="Q2736" s="92"/>
      <c r="R2736" s="92"/>
    </row>
    <row r="2737" spans="1:18" ht="38.25" customHeight="1">
      <c r="B2737" s="28"/>
      <c r="C2737" s="29"/>
      <c r="D2737" s="29"/>
      <c r="E2737" s="29"/>
      <c r="F2737" s="30"/>
      <c r="G2737" s="29"/>
      <c r="H2737" s="29"/>
      <c r="I2737" s="30"/>
      <c r="J2737" s="30"/>
      <c r="K2737" s="31"/>
      <c r="N2737" s="88"/>
      <c r="O2737" s="88"/>
      <c r="P2737" s="92"/>
      <c r="Q2737" s="92"/>
      <c r="R2737" s="92"/>
    </row>
    <row r="2738" spans="1:18" ht="38.25" customHeight="1">
      <c r="B2738" s="28"/>
      <c r="C2738" s="29"/>
      <c r="D2738" s="29"/>
      <c r="E2738" s="29"/>
      <c r="F2738" s="30"/>
      <c r="G2738" s="29"/>
      <c r="H2738" s="29"/>
      <c r="I2738" s="30"/>
      <c r="J2738" s="30"/>
      <c r="K2738" s="31"/>
      <c r="N2738" s="88"/>
      <c r="O2738" s="88"/>
      <c r="P2738" s="92"/>
      <c r="Q2738" s="92"/>
      <c r="R2738" s="92"/>
    </row>
    <row r="2739" spans="1:18" ht="38.25" customHeight="1">
      <c r="B2739" s="28"/>
      <c r="C2739" s="29"/>
      <c r="D2739" s="29"/>
      <c r="E2739" s="29"/>
      <c r="F2739" s="30"/>
      <c r="G2739" s="29"/>
      <c r="H2739" s="29"/>
      <c r="I2739" s="30"/>
      <c r="J2739" s="30"/>
      <c r="K2739" s="31"/>
      <c r="N2739" s="88"/>
      <c r="O2739" s="88"/>
      <c r="P2739" s="92"/>
      <c r="Q2739" s="92"/>
      <c r="R2739" s="92"/>
    </row>
    <row r="2740" spans="1:18" ht="38.25" customHeight="1">
      <c r="B2740" s="28"/>
      <c r="C2740" s="29"/>
      <c r="D2740" s="29"/>
      <c r="E2740" s="29"/>
      <c r="F2740" s="30"/>
      <c r="G2740" s="29"/>
      <c r="H2740" s="29"/>
      <c r="I2740" s="30"/>
      <c r="J2740" s="30"/>
      <c r="K2740" s="31"/>
      <c r="Q2740" s="3"/>
      <c r="R2740" s="3"/>
    </row>
    <row r="2741" spans="1:18" ht="38.25" customHeight="1">
      <c r="B2741" s="28"/>
      <c r="C2741" s="29"/>
      <c r="D2741" s="29"/>
      <c r="E2741" s="29"/>
      <c r="F2741" s="30"/>
      <c r="G2741" s="29"/>
      <c r="H2741" s="29"/>
      <c r="I2741" s="30"/>
      <c r="J2741" s="30"/>
      <c r="K2741" s="31"/>
    </row>
    <row r="2742" spans="1:18" ht="38.25" customHeight="1">
      <c r="B2742" s="28"/>
      <c r="C2742" s="29"/>
      <c r="D2742" s="29"/>
      <c r="E2742" s="29"/>
      <c r="F2742" s="30"/>
      <c r="G2742" s="29"/>
      <c r="H2742" s="29"/>
      <c r="I2742" s="30"/>
      <c r="J2742" s="30"/>
      <c r="K2742" s="31"/>
    </row>
    <row r="2743" spans="1:18" ht="38.25" customHeight="1">
      <c r="B2743" s="28"/>
      <c r="C2743" s="29"/>
      <c r="D2743" s="29"/>
      <c r="E2743" s="29"/>
      <c r="F2743" s="30"/>
      <c r="G2743" s="29"/>
      <c r="H2743" s="29"/>
      <c r="I2743" s="30"/>
      <c r="J2743" s="30"/>
      <c r="K2743" s="31"/>
    </row>
    <row r="2744" spans="1:18" ht="38.25" customHeight="1">
      <c r="B2744" s="28"/>
      <c r="C2744" s="29"/>
      <c r="D2744" s="29"/>
      <c r="E2744" s="29"/>
      <c r="F2744" s="30"/>
      <c r="G2744" s="29"/>
      <c r="H2744" s="29"/>
      <c r="I2744" s="30"/>
      <c r="J2744" s="30"/>
      <c r="K2744" s="31"/>
    </row>
    <row r="2745" spans="1:18" ht="38.25" customHeight="1">
      <c r="B2745" s="28"/>
      <c r="C2745" s="29"/>
      <c r="D2745" s="29"/>
      <c r="E2745" s="29"/>
      <c r="F2745" s="30"/>
      <c r="G2745" s="29"/>
      <c r="H2745" s="29"/>
      <c r="I2745" s="30"/>
      <c r="J2745" s="30"/>
      <c r="K2745" s="31"/>
    </row>
    <row r="2746" spans="1:18" ht="38.25" customHeight="1">
      <c r="B2746" s="28"/>
      <c r="C2746" s="29"/>
      <c r="D2746" s="29"/>
      <c r="E2746" s="29"/>
      <c r="F2746" s="30"/>
      <c r="G2746" s="29"/>
      <c r="H2746" s="29"/>
      <c r="I2746" s="30"/>
      <c r="J2746" s="30"/>
      <c r="K2746" s="31"/>
    </row>
    <row r="2747" spans="1:18" ht="38.25" customHeight="1">
      <c r="B2747" s="28"/>
      <c r="C2747" s="29"/>
      <c r="D2747" s="29"/>
      <c r="E2747" s="29"/>
      <c r="F2747" s="30"/>
      <c r="G2747" s="29"/>
      <c r="H2747" s="29"/>
      <c r="I2747" s="30"/>
      <c r="J2747" s="30"/>
      <c r="K2747" s="31"/>
    </row>
    <row r="2748" spans="1:18" ht="38.25" customHeight="1">
      <c r="B2748" s="28"/>
      <c r="C2748" s="29"/>
      <c r="D2748" s="29"/>
      <c r="E2748" s="29"/>
      <c r="F2748" s="30"/>
      <c r="G2748" s="29"/>
      <c r="H2748" s="29"/>
      <c r="I2748" s="30"/>
      <c r="J2748" s="30"/>
      <c r="K2748" s="31"/>
    </row>
    <row r="2749" spans="1:18" ht="38.25" customHeight="1">
      <c r="B2749" s="28"/>
      <c r="C2749" s="29"/>
      <c r="D2749" s="29"/>
      <c r="E2749" s="29"/>
      <c r="F2749" s="30"/>
      <c r="G2749" s="29"/>
      <c r="H2749" s="29"/>
      <c r="I2749" s="30"/>
      <c r="J2749" s="30"/>
      <c r="K2749" s="31"/>
    </row>
    <row r="2750" spans="1:18" ht="38.25" customHeight="1">
      <c r="B2750" s="32"/>
      <c r="C2750" s="33"/>
      <c r="D2750" s="33"/>
      <c r="E2750" s="33"/>
      <c r="F2750" s="34"/>
      <c r="G2750" s="33"/>
      <c r="H2750" s="33"/>
      <c r="I2750" s="34"/>
      <c r="J2750" s="34"/>
      <c r="K2750" s="35"/>
    </row>
    <row r="2751" spans="1:18" s="8" customFormat="1" ht="24.75" customHeight="1">
      <c r="A2751" s="36"/>
      <c r="B2751" s="93" t="str">
        <f>IF(ISBLANK($P$12),"",$P$12)</f>
        <v/>
      </c>
      <c r="C2751" s="94"/>
      <c r="D2751" s="94"/>
      <c r="E2751" s="94"/>
      <c r="F2751" s="94"/>
      <c r="G2751" s="37"/>
      <c r="H2751" s="84"/>
      <c r="I2751" s="84"/>
      <c r="J2751" s="84"/>
      <c r="K2751" s="85"/>
      <c r="L2751" s="38"/>
      <c r="M2751" s="2"/>
      <c r="P2751" s="9"/>
    </row>
    <row r="2752" spans="1:18" ht="23.1" customHeight="1">
      <c r="B2752" s="86" t="str">
        <f>IF(ISBLANK(P$19),"",P$19)</f>
        <v/>
      </c>
      <c r="C2752" s="87"/>
      <c r="D2752" s="87"/>
      <c r="E2752" s="87"/>
      <c r="F2752" s="87"/>
      <c r="G2752" s="87"/>
      <c r="H2752" s="87"/>
      <c r="I2752" s="87"/>
      <c r="J2752" s="87"/>
      <c r="K2752" s="87"/>
    </row>
    <row r="2753" spans="1:18" ht="12.75" customHeight="1"/>
    <row r="2754" spans="1:18" s="8" customFormat="1" ht="30" customHeight="1">
      <c r="A2754" s="4"/>
      <c r="B2754" s="115" t="s">
        <v>16</v>
      </c>
      <c r="C2754" s="116"/>
      <c r="D2754" s="117" t="str">
        <f>$P$8</f>
        <v>Budowa sali gimnastycznej wraz z łącznikiem</v>
      </c>
      <c r="E2754" s="118"/>
      <c r="F2754" s="118"/>
      <c r="G2754" s="118"/>
      <c r="H2754" s="118"/>
      <c r="I2754" s="119"/>
      <c r="J2754" s="97"/>
      <c r="K2754" s="98"/>
      <c r="L2754" s="5"/>
      <c r="M2754" s="2"/>
      <c r="N2754" s="6"/>
      <c r="O2754" s="6"/>
      <c r="P2754" s="7"/>
      <c r="Q2754" s="6"/>
    </row>
    <row r="2755" spans="1:18" s="8" customFormat="1" ht="19.5" customHeight="1">
      <c r="A2755" s="4"/>
      <c r="B2755" s="101" t="s">
        <v>17</v>
      </c>
      <c r="C2755" s="102"/>
      <c r="D2755" s="103" t="str">
        <f>$P$9</f>
        <v>ZBROJENIE ELEMENTÓW W POZIOMIE +3.20, +4.50</v>
      </c>
      <c r="E2755" s="103"/>
      <c r="F2755" s="103"/>
      <c r="G2755" s="103"/>
      <c r="H2755" s="103"/>
      <c r="I2755" s="104"/>
      <c r="J2755" s="99"/>
      <c r="K2755" s="100"/>
      <c r="L2755" s="5"/>
      <c r="M2755" s="2"/>
      <c r="P2755" s="9"/>
    </row>
    <row r="2756" spans="1:18" s="8" customFormat="1" ht="19.5" customHeight="1">
      <c r="A2756" s="4"/>
      <c r="B2756" s="105" t="str">
        <f>$P$11</f>
        <v>16.12.2024</v>
      </c>
      <c r="C2756" s="106"/>
      <c r="D2756" s="120" t="s">
        <v>18</v>
      </c>
      <c r="E2756" s="121"/>
      <c r="F2756" s="122" t="str">
        <f>$P$10</f>
        <v>PW-K-1002</v>
      </c>
      <c r="G2756" s="123"/>
      <c r="H2756" s="123"/>
      <c r="I2756" s="124"/>
      <c r="J2756" s="39">
        <f>(ROW(A2756)-4)/32</f>
        <v>86</v>
      </c>
      <c r="K2756" s="40">
        <f>$P$13</f>
        <v>6</v>
      </c>
      <c r="L2756" s="5"/>
      <c r="M2756" s="2"/>
      <c r="P2756" s="9"/>
    </row>
    <row r="2757" spans="1:18" s="8" customFormat="1" ht="42" customHeight="1">
      <c r="A2757" s="5"/>
      <c r="B2757" s="107" t="s">
        <v>19</v>
      </c>
      <c r="C2757" s="109" t="s">
        <v>20</v>
      </c>
      <c r="D2757" s="111" t="s">
        <v>21</v>
      </c>
      <c r="E2757" s="10" t="s">
        <v>22</v>
      </c>
      <c r="F2757" s="11" t="s">
        <v>23</v>
      </c>
      <c r="G2757" s="113" t="s">
        <v>24</v>
      </c>
      <c r="H2757" s="114"/>
      <c r="I2757" s="11" t="s">
        <v>25</v>
      </c>
      <c r="J2757" s="11" t="s">
        <v>26</v>
      </c>
      <c r="K2757" s="12" t="s">
        <v>27</v>
      </c>
      <c r="L2757" s="5"/>
      <c r="M2757" s="2"/>
      <c r="P2757" s="9"/>
    </row>
    <row r="2758" spans="1:18" s="8" customFormat="1" ht="22.5" customHeight="1">
      <c r="A2758" s="13"/>
      <c r="B2758" s="108"/>
      <c r="C2758" s="110"/>
      <c r="D2758" s="112"/>
      <c r="E2758" s="14" t="str">
        <f>$P$15</f>
        <v>B500SP</v>
      </c>
      <c r="F2758" s="15" t="s">
        <v>28</v>
      </c>
      <c r="G2758" s="16" t="s">
        <v>29</v>
      </c>
      <c r="H2758" s="16" t="s">
        <v>30</v>
      </c>
      <c r="I2758" s="16" t="s">
        <v>31</v>
      </c>
      <c r="J2758" s="16" t="s">
        <v>32</v>
      </c>
      <c r="K2758" s="17" t="s">
        <v>33</v>
      </c>
      <c r="L2758" s="13"/>
      <c r="M2758" s="2"/>
      <c r="N2758" s="18"/>
      <c r="O2758" s="18"/>
      <c r="P2758" s="19"/>
      <c r="Q2758" s="18"/>
    </row>
    <row r="2759" spans="1:18" s="5" customFormat="1" ht="19.5" customHeight="1">
      <c r="B2759" s="20">
        <v>1</v>
      </c>
      <c r="C2759" s="21">
        <v>2</v>
      </c>
      <c r="D2759" s="22">
        <v>3</v>
      </c>
      <c r="E2759" s="21">
        <v>5</v>
      </c>
      <c r="F2759" s="21">
        <v>6</v>
      </c>
      <c r="G2759" s="21">
        <v>7</v>
      </c>
      <c r="H2759" s="21">
        <v>8</v>
      </c>
      <c r="I2759" s="21">
        <v>9</v>
      </c>
      <c r="J2759" s="21">
        <v>10</v>
      </c>
      <c r="K2759" s="23">
        <v>11</v>
      </c>
      <c r="M2759" s="2"/>
      <c r="N2759" s="95"/>
      <c r="O2759" s="95"/>
      <c r="P2759" s="95"/>
      <c r="Q2759" s="95"/>
      <c r="R2759" s="95"/>
    </row>
    <row r="2760" spans="1:18" ht="38.25" customHeight="1">
      <c r="B2760" s="24"/>
      <c r="C2760" s="25"/>
      <c r="D2760" s="25"/>
      <c r="E2760" s="25"/>
      <c r="F2760" s="26"/>
      <c r="G2760" s="25"/>
      <c r="H2760" s="25"/>
      <c r="I2760" s="26"/>
      <c r="J2760" s="26"/>
      <c r="K2760" s="27"/>
      <c r="N2760" s="96"/>
      <c r="O2760" s="88"/>
      <c r="P2760" s="89"/>
      <c r="Q2760" s="89"/>
      <c r="R2760" s="89"/>
    </row>
    <row r="2761" spans="1:18" ht="38.25" customHeight="1">
      <c r="B2761" s="28"/>
      <c r="C2761" s="29"/>
      <c r="D2761" s="29"/>
      <c r="E2761" s="29"/>
      <c r="F2761" s="30"/>
      <c r="G2761" s="29"/>
      <c r="H2761" s="29"/>
      <c r="I2761" s="30"/>
      <c r="J2761" s="30"/>
      <c r="K2761" s="31"/>
      <c r="N2761" s="88"/>
      <c r="O2761" s="88"/>
      <c r="P2761" s="89"/>
      <c r="Q2761" s="89"/>
      <c r="R2761" s="89"/>
    </row>
    <row r="2762" spans="1:18" ht="38.25" customHeight="1">
      <c r="B2762" s="28"/>
      <c r="C2762" s="29"/>
      <c r="D2762" s="29"/>
      <c r="E2762" s="29"/>
      <c r="F2762" s="30"/>
      <c r="G2762" s="29"/>
      <c r="H2762" s="29"/>
      <c r="I2762" s="30"/>
      <c r="J2762" s="30"/>
      <c r="K2762" s="31"/>
      <c r="N2762" s="88"/>
      <c r="O2762" s="88"/>
      <c r="P2762" s="89"/>
      <c r="Q2762" s="89"/>
      <c r="R2762" s="89"/>
    </row>
    <row r="2763" spans="1:18" ht="38.25" customHeight="1">
      <c r="B2763" s="28"/>
      <c r="C2763" s="29"/>
      <c r="D2763" s="29"/>
      <c r="E2763" s="29"/>
      <c r="F2763" s="30"/>
      <c r="G2763" s="29"/>
      <c r="H2763" s="29"/>
      <c r="I2763" s="30"/>
      <c r="J2763" s="30"/>
      <c r="K2763" s="31"/>
      <c r="N2763" s="88"/>
      <c r="O2763" s="88"/>
      <c r="P2763" s="90"/>
      <c r="Q2763" s="90"/>
      <c r="R2763" s="90"/>
    </row>
    <row r="2764" spans="1:18" ht="38.25" customHeight="1">
      <c r="B2764" s="28"/>
      <c r="C2764" s="29"/>
      <c r="D2764" s="29"/>
      <c r="E2764" s="29"/>
      <c r="F2764" s="30"/>
      <c r="G2764" s="29"/>
      <c r="H2764" s="29"/>
      <c r="I2764" s="30"/>
      <c r="J2764" s="30"/>
      <c r="K2764" s="31"/>
      <c r="N2764" s="88"/>
      <c r="O2764" s="88"/>
      <c r="P2764" s="91"/>
      <c r="Q2764" s="91"/>
      <c r="R2764" s="91"/>
    </row>
    <row r="2765" spans="1:18" ht="38.25" customHeight="1">
      <c r="B2765" s="28"/>
      <c r="C2765" s="29"/>
      <c r="D2765" s="29"/>
      <c r="E2765" s="29"/>
      <c r="F2765" s="30"/>
      <c r="G2765" s="29"/>
      <c r="H2765" s="29"/>
      <c r="I2765" s="30"/>
      <c r="J2765" s="30"/>
      <c r="K2765" s="31"/>
      <c r="N2765" s="88"/>
      <c r="O2765" s="88"/>
      <c r="P2765" s="89"/>
      <c r="Q2765" s="89"/>
      <c r="R2765" s="89"/>
    </row>
    <row r="2766" spans="1:18" ht="38.25" customHeight="1">
      <c r="B2766" s="28"/>
      <c r="C2766" s="29"/>
      <c r="D2766" s="29"/>
      <c r="E2766" s="29"/>
      <c r="F2766" s="30"/>
      <c r="G2766" s="29"/>
      <c r="H2766" s="29"/>
      <c r="I2766" s="30"/>
      <c r="J2766" s="30"/>
      <c r="K2766" s="31"/>
      <c r="N2766" s="88"/>
      <c r="O2766" s="88"/>
      <c r="P2766" s="89"/>
      <c r="Q2766" s="89"/>
      <c r="R2766" s="89"/>
    </row>
    <row r="2767" spans="1:18" ht="38.25" customHeight="1">
      <c r="B2767" s="28"/>
      <c r="C2767" s="29"/>
      <c r="D2767" s="29"/>
      <c r="E2767" s="29"/>
      <c r="F2767" s="30"/>
      <c r="G2767" s="29"/>
      <c r="H2767" s="29"/>
      <c r="I2767" s="30"/>
      <c r="J2767" s="30"/>
      <c r="K2767" s="31"/>
      <c r="N2767" s="88"/>
      <c r="O2767" s="88"/>
      <c r="P2767" s="89"/>
      <c r="Q2767" s="89"/>
      <c r="R2767" s="89"/>
    </row>
    <row r="2768" spans="1:18" ht="38.25" customHeight="1">
      <c r="B2768" s="28"/>
      <c r="C2768" s="29"/>
      <c r="D2768" s="29"/>
      <c r="E2768" s="29"/>
      <c r="F2768" s="30"/>
      <c r="G2768" s="29"/>
      <c r="H2768" s="29"/>
      <c r="I2768" s="30"/>
      <c r="J2768" s="30"/>
      <c r="K2768" s="31"/>
      <c r="N2768" s="88"/>
      <c r="O2768" s="88"/>
      <c r="P2768" s="92"/>
      <c r="Q2768" s="92"/>
      <c r="R2768" s="92"/>
    </row>
    <row r="2769" spans="1:18" ht="38.25" customHeight="1">
      <c r="B2769" s="28"/>
      <c r="C2769" s="29"/>
      <c r="D2769" s="29"/>
      <c r="E2769" s="29"/>
      <c r="F2769" s="30"/>
      <c r="G2769" s="29"/>
      <c r="H2769" s="29"/>
      <c r="I2769" s="30"/>
      <c r="J2769" s="30"/>
      <c r="K2769" s="31"/>
      <c r="N2769" s="88"/>
      <c r="O2769" s="88"/>
      <c r="P2769" s="92"/>
      <c r="Q2769" s="92"/>
      <c r="R2769" s="92"/>
    </row>
    <row r="2770" spans="1:18" ht="38.25" customHeight="1">
      <c r="B2770" s="28"/>
      <c r="C2770" s="29"/>
      <c r="D2770" s="29"/>
      <c r="E2770" s="29"/>
      <c r="F2770" s="30"/>
      <c r="G2770" s="29"/>
      <c r="H2770" s="29"/>
      <c r="I2770" s="30"/>
      <c r="J2770" s="30"/>
      <c r="K2770" s="31"/>
      <c r="N2770" s="88"/>
      <c r="O2770" s="88"/>
      <c r="P2770" s="92"/>
      <c r="Q2770" s="92"/>
      <c r="R2770" s="92"/>
    </row>
    <row r="2771" spans="1:18" ht="38.25" customHeight="1">
      <c r="B2771" s="28"/>
      <c r="C2771" s="29"/>
      <c r="D2771" s="29"/>
      <c r="E2771" s="29"/>
      <c r="F2771" s="30"/>
      <c r="G2771" s="29"/>
      <c r="H2771" s="29"/>
      <c r="I2771" s="30"/>
      <c r="J2771" s="30"/>
      <c r="K2771" s="31"/>
      <c r="N2771" s="88"/>
      <c r="O2771" s="88"/>
      <c r="P2771" s="92"/>
      <c r="Q2771" s="92"/>
      <c r="R2771" s="92"/>
    </row>
    <row r="2772" spans="1:18" ht="38.25" customHeight="1">
      <c r="B2772" s="28"/>
      <c r="C2772" s="29"/>
      <c r="D2772" s="29"/>
      <c r="E2772" s="29"/>
      <c r="F2772" s="30"/>
      <c r="G2772" s="29"/>
      <c r="H2772" s="29"/>
      <c r="I2772" s="30"/>
      <c r="J2772" s="30"/>
      <c r="K2772" s="31"/>
      <c r="Q2772" s="3"/>
      <c r="R2772" s="3"/>
    </row>
    <row r="2773" spans="1:18" ht="38.25" customHeight="1">
      <c r="B2773" s="28"/>
      <c r="C2773" s="29"/>
      <c r="D2773" s="29"/>
      <c r="E2773" s="29"/>
      <c r="F2773" s="30"/>
      <c r="G2773" s="29"/>
      <c r="H2773" s="29"/>
      <c r="I2773" s="30"/>
      <c r="J2773" s="30"/>
      <c r="K2773" s="31"/>
    </row>
    <row r="2774" spans="1:18" ht="38.25" customHeight="1">
      <c r="B2774" s="28"/>
      <c r="C2774" s="29"/>
      <c r="D2774" s="29"/>
      <c r="E2774" s="29"/>
      <c r="F2774" s="30"/>
      <c r="G2774" s="29"/>
      <c r="H2774" s="29"/>
      <c r="I2774" s="30"/>
      <c r="J2774" s="30"/>
      <c r="K2774" s="31"/>
    </row>
    <row r="2775" spans="1:18" ht="38.25" customHeight="1">
      <c r="B2775" s="28"/>
      <c r="C2775" s="29"/>
      <c r="D2775" s="29"/>
      <c r="E2775" s="29"/>
      <c r="F2775" s="30"/>
      <c r="G2775" s="29"/>
      <c r="H2775" s="29"/>
      <c r="I2775" s="30"/>
      <c r="J2775" s="30"/>
      <c r="K2775" s="31"/>
    </row>
    <row r="2776" spans="1:18" ht="38.25" customHeight="1">
      <c r="B2776" s="28"/>
      <c r="C2776" s="29"/>
      <c r="D2776" s="29"/>
      <c r="E2776" s="29"/>
      <c r="F2776" s="30"/>
      <c r="G2776" s="29"/>
      <c r="H2776" s="29"/>
      <c r="I2776" s="30"/>
      <c r="J2776" s="30"/>
      <c r="K2776" s="31"/>
    </row>
    <row r="2777" spans="1:18" ht="38.25" customHeight="1">
      <c r="B2777" s="28"/>
      <c r="C2777" s="29"/>
      <c r="D2777" s="29"/>
      <c r="E2777" s="29"/>
      <c r="F2777" s="30"/>
      <c r="G2777" s="29"/>
      <c r="H2777" s="29"/>
      <c r="I2777" s="30"/>
      <c r="J2777" s="30"/>
      <c r="K2777" s="31"/>
    </row>
    <row r="2778" spans="1:18" ht="38.25" customHeight="1">
      <c r="B2778" s="28"/>
      <c r="C2778" s="29"/>
      <c r="D2778" s="29"/>
      <c r="E2778" s="29"/>
      <c r="F2778" s="30"/>
      <c r="G2778" s="29"/>
      <c r="H2778" s="29"/>
      <c r="I2778" s="30"/>
      <c r="J2778" s="30"/>
      <c r="K2778" s="31"/>
    </row>
    <row r="2779" spans="1:18" ht="38.25" customHeight="1">
      <c r="B2779" s="28"/>
      <c r="C2779" s="29"/>
      <c r="D2779" s="29"/>
      <c r="E2779" s="29"/>
      <c r="F2779" s="30"/>
      <c r="G2779" s="29"/>
      <c r="H2779" s="29"/>
      <c r="I2779" s="30"/>
      <c r="J2779" s="30"/>
      <c r="K2779" s="31"/>
    </row>
    <row r="2780" spans="1:18" ht="38.25" customHeight="1">
      <c r="B2780" s="28"/>
      <c r="C2780" s="29"/>
      <c r="D2780" s="29"/>
      <c r="E2780" s="29"/>
      <c r="F2780" s="30"/>
      <c r="G2780" s="29"/>
      <c r="H2780" s="29"/>
      <c r="I2780" s="30"/>
      <c r="J2780" s="30"/>
      <c r="K2780" s="31"/>
    </row>
    <row r="2781" spans="1:18" ht="38.25" customHeight="1">
      <c r="B2781" s="28"/>
      <c r="C2781" s="29"/>
      <c r="D2781" s="29"/>
      <c r="E2781" s="29"/>
      <c r="F2781" s="30"/>
      <c r="G2781" s="29"/>
      <c r="H2781" s="29"/>
      <c r="I2781" s="30"/>
      <c r="J2781" s="30"/>
      <c r="K2781" s="31"/>
    </row>
    <row r="2782" spans="1:18" ht="38.25" customHeight="1">
      <c r="B2782" s="32"/>
      <c r="C2782" s="33"/>
      <c r="D2782" s="33"/>
      <c r="E2782" s="33"/>
      <c r="F2782" s="34"/>
      <c r="G2782" s="33"/>
      <c r="H2782" s="33"/>
      <c r="I2782" s="34"/>
      <c r="J2782" s="34"/>
      <c r="K2782" s="35"/>
    </row>
    <row r="2783" spans="1:18" s="8" customFormat="1" ht="24.75" customHeight="1">
      <c r="A2783" s="36"/>
      <c r="B2783" s="93" t="str">
        <f>IF(ISBLANK($P$12),"",$P$12)</f>
        <v/>
      </c>
      <c r="C2783" s="94"/>
      <c r="D2783" s="94"/>
      <c r="E2783" s="94"/>
      <c r="F2783" s="94"/>
      <c r="G2783" s="37"/>
      <c r="H2783" s="84"/>
      <c r="I2783" s="84"/>
      <c r="J2783" s="84"/>
      <c r="K2783" s="85"/>
      <c r="L2783" s="38"/>
      <c r="M2783" s="2"/>
      <c r="P2783" s="9"/>
    </row>
    <row r="2784" spans="1:18" ht="23.1" customHeight="1">
      <c r="B2784" s="86" t="str">
        <f>IF(ISBLANK(P$19),"",P$19)</f>
        <v/>
      </c>
      <c r="C2784" s="87"/>
      <c r="D2784" s="87"/>
      <c r="E2784" s="87"/>
      <c r="F2784" s="87"/>
      <c r="G2784" s="87"/>
      <c r="H2784" s="87"/>
      <c r="I2784" s="87"/>
      <c r="J2784" s="87"/>
      <c r="K2784" s="87"/>
    </row>
    <row r="2785" spans="1:18" ht="12.75" customHeight="1"/>
    <row r="2786" spans="1:18" s="8" customFormat="1" ht="30" customHeight="1">
      <c r="A2786" s="4"/>
      <c r="B2786" s="115" t="s">
        <v>16</v>
      </c>
      <c r="C2786" s="116"/>
      <c r="D2786" s="117" t="str">
        <f>$P$8</f>
        <v>Budowa sali gimnastycznej wraz z łącznikiem</v>
      </c>
      <c r="E2786" s="118"/>
      <c r="F2786" s="118"/>
      <c r="G2786" s="118"/>
      <c r="H2786" s="118"/>
      <c r="I2786" s="119"/>
      <c r="J2786" s="97"/>
      <c r="K2786" s="98"/>
      <c r="L2786" s="5"/>
      <c r="M2786" s="2"/>
      <c r="N2786" s="6"/>
      <c r="O2786" s="6"/>
      <c r="P2786" s="7"/>
      <c r="Q2786" s="6"/>
    </row>
    <row r="2787" spans="1:18" s="8" customFormat="1" ht="19.5" customHeight="1">
      <c r="A2787" s="4"/>
      <c r="B2787" s="101" t="s">
        <v>17</v>
      </c>
      <c r="C2787" s="102"/>
      <c r="D2787" s="103" t="str">
        <f>$P$9</f>
        <v>ZBROJENIE ELEMENTÓW W POZIOMIE +3.20, +4.50</v>
      </c>
      <c r="E2787" s="103"/>
      <c r="F2787" s="103"/>
      <c r="G2787" s="103"/>
      <c r="H2787" s="103"/>
      <c r="I2787" s="104"/>
      <c r="J2787" s="99"/>
      <c r="K2787" s="100"/>
      <c r="L2787" s="5"/>
      <c r="M2787" s="2"/>
      <c r="P2787" s="9"/>
    </row>
    <row r="2788" spans="1:18" s="8" customFormat="1" ht="19.5" customHeight="1">
      <c r="A2788" s="4"/>
      <c r="B2788" s="105" t="str">
        <f>$P$11</f>
        <v>16.12.2024</v>
      </c>
      <c r="C2788" s="106"/>
      <c r="D2788" s="120" t="s">
        <v>18</v>
      </c>
      <c r="E2788" s="121"/>
      <c r="F2788" s="122" t="str">
        <f>$P$10</f>
        <v>PW-K-1002</v>
      </c>
      <c r="G2788" s="123"/>
      <c r="H2788" s="123"/>
      <c r="I2788" s="124"/>
      <c r="J2788" s="39">
        <f>(ROW(A2788)-4)/32</f>
        <v>87</v>
      </c>
      <c r="K2788" s="40">
        <f>$P$13</f>
        <v>6</v>
      </c>
      <c r="L2788" s="5"/>
      <c r="M2788" s="2"/>
      <c r="P2788" s="9"/>
    </row>
    <row r="2789" spans="1:18" s="8" customFormat="1" ht="42" customHeight="1">
      <c r="A2789" s="5"/>
      <c r="B2789" s="107" t="s">
        <v>19</v>
      </c>
      <c r="C2789" s="109" t="s">
        <v>20</v>
      </c>
      <c r="D2789" s="111" t="s">
        <v>21</v>
      </c>
      <c r="E2789" s="10" t="s">
        <v>22</v>
      </c>
      <c r="F2789" s="11" t="s">
        <v>23</v>
      </c>
      <c r="G2789" s="113" t="s">
        <v>24</v>
      </c>
      <c r="H2789" s="114"/>
      <c r="I2789" s="11" t="s">
        <v>25</v>
      </c>
      <c r="J2789" s="11" t="s">
        <v>26</v>
      </c>
      <c r="K2789" s="12" t="s">
        <v>27</v>
      </c>
      <c r="L2789" s="5"/>
      <c r="M2789" s="2"/>
      <c r="P2789" s="9"/>
    </row>
    <row r="2790" spans="1:18" s="8" customFormat="1" ht="22.5" customHeight="1">
      <c r="A2790" s="13"/>
      <c r="B2790" s="108"/>
      <c r="C2790" s="110"/>
      <c r="D2790" s="112"/>
      <c r="E2790" s="14" t="str">
        <f>$P$15</f>
        <v>B500SP</v>
      </c>
      <c r="F2790" s="15" t="s">
        <v>28</v>
      </c>
      <c r="G2790" s="16" t="s">
        <v>29</v>
      </c>
      <c r="H2790" s="16" t="s">
        <v>30</v>
      </c>
      <c r="I2790" s="16" t="s">
        <v>31</v>
      </c>
      <c r="J2790" s="16" t="s">
        <v>32</v>
      </c>
      <c r="K2790" s="17" t="s">
        <v>33</v>
      </c>
      <c r="L2790" s="13"/>
      <c r="M2790" s="2"/>
      <c r="N2790" s="18"/>
      <c r="O2790" s="18"/>
      <c r="P2790" s="19"/>
      <c r="Q2790" s="18"/>
    </row>
    <row r="2791" spans="1:18" s="5" customFormat="1" ht="19.5" customHeight="1">
      <c r="B2791" s="20">
        <v>1</v>
      </c>
      <c r="C2791" s="21">
        <v>2</v>
      </c>
      <c r="D2791" s="22">
        <v>3</v>
      </c>
      <c r="E2791" s="21">
        <v>5</v>
      </c>
      <c r="F2791" s="21">
        <v>6</v>
      </c>
      <c r="G2791" s="21">
        <v>7</v>
      </c>
      <c r="H2791" s="21">
        <v>8</v>
      </c>
      <c r="I2791" s="21">
        <v>9</v>
      </c>
      <c r="J2791" s="21">
        <v>10</v>
      </c>
      <c r="K2791" s="23">
        <v>11</v>
      </c>
      <c r="M2791" s="2"/>
      <c r="N2791" s="95"/>
      <c r="O2791" s="95"/>
      <c r="P2791" s="95"/>
      <c r="Q2791" s="95"/>
      <c r="R2791" s="95"/>
    </row>
    <row r="2792" spans="1:18" ht="38.25" customHeight="1">
      <c r="B2792" s="24"/>
      <c r="C2792" s="25"/>
      <c r="D2792" s="25"/>
      <c r="E2792" s="25"/>
      <c r="F2792" s="26"/>
      <c r="G2792" s="25"/>
      <c r="H2792" s="25"/>
      <c r="I2792" s="26"/>
      <c r="J2792" s="26"/>
      <c r="K2792" s="27"/>
      <c r="N2792" s="96"/>
      <c r="O2792" s="88"/>
      <c r="P2792" s="89"/>
      <c r="Q2792" s="89"/>
      <c r="R2792" s="89"/>
    </row>
    <row r="2793" spans="1:18" ht="38.25" customHeight="1">
      <c r="B2793" s="28"/>
      <c r="C2793" s="29"/>
      <c r="D2793" s="29"/>
      <c r="E2793" s="29"/>
      <c r="F2793" s="30"/>
      <c r="G2793" s="29"/>
      <c r="H2793" s="29"/>
      <c r="I2793" s="30"/>
      <c r="J2793" s="30"/>
      <c r="K2793" s="31"/>
      <c r="N2793" s="88"/>
      <c r="O2793" s="88"/>
      <c r="P2793" s="89"/>
      <c r="Q2793" s="89"/>
      <c r="R2793" s="89"/>
    </row>
    <row r="2794" spans="1:18" ht="38.25" customHeight="1">
      <c r="B2794" s="28"/>
      <c r="C2794" s="29"/>
      <c r="D2794" s="29"/>
      <c r="E2794" s="29"/>
      <c r="F2794" s="30"/>
      <c r="G2794" s="29"/>
      <c r="H2794" s="29"/>
      <c r="I2794" s="30"/>
      <c r="J2794" s="30"/>
      <c r="K2794" s="31"/>
      <c r="N2794" s="88"/>
      <c r="O2794" s="88"/>
      <c r="P2794" s="89"/>
      <c r="Q2794" s="89"/>
      <c r="R2794" s="89"/>
    </row>
    <row r="2795" spans="1:18" ht="38.25" customHeight="1">
      <c r="B2795" s="28"/>
      <c r="C2795" s="29"/>
      <c r="D2795" s="29"/>
      <c r="E2795" s="29"/>
      <c r="F2795" s="30"/>
      <c r="G2795" s="29"/>
      <c r="H2795" s="29"/>
      <c r="I2795" s="30"/>
      <c r="J2795" s="30"/>
      <c r="K2795" s="31"/>
      <c r="N2795" s="88"/>
      <c r="O2795" s="88"/>
      <c r="P2795" s="90"/>
      <c r="Q2795" s="90"/>
      <c r="R2795" s="90"/>
    </row>
    <row r="2796" spans="1:18" ht="38.25" customHeight="1">
      <c r="B2796" s="28"/>
      <c r="C2796" s="29"/>
      <c r="D2796" s="29"/>
      <c r="E2796" s="29"/>
      <c r="F2796" s="30"/>
      <c r="G2796" s="29"/>
      <c r="H2796" s="29"/>
      <c r="I2796" s="30"/>
      <c r="J2796" s="30"/>
      <c r="K2796" s="31"/>
      <c r="N2796" s="88"/>
      <c r="O2796" s="88"/>
      <c r="P2796" s="91"/>
      <c r="Q2796" s="91"/>
      <c r="R2796" s="91"/>
    </row>
    <row r="2797" spans="1:18" ht="38.25" customHeight="1">
      <c r="B2797" s="28"/>
      <c r="C2797" s="29"/>
      <c r="D2797" s="29"/>
      <c r="E2797" s="29"/>
      <c r="F2797" s="30"/>
      <c r="G2797" s="29"/>
      <c r="H2797" s="29"/>
      <c r="I2797" s="30"/>
      <c r="J2797" s="30"/>
      <c r="K2797" s="31"/>
      <c r="N2797" s="88"/>
      <c r="O2797" s="88"/>
      <c r="P2797" s="89"/>
      <c r="Q2797" s="89"/>
      <c r="R2797" s="89"/>
    </row>
    <row r="2798" spans="1:18" ht="38.25" customHeight="1">
      <c r="B2798" s="28"/>
      <c r="C2798" s="29"/>
      <c r="D2798" s="29"/>
      <c r="E2798" s="29"/>
      <c r="F2798" s="30"/>
      <c r="G2798" s="29"/>
      <c r="H2798" s="29"/>
      <c r="I2798" s="30"/>
      <c r="J2798" s="30"/>
      <c r="K2798" s="31"/>
      <c r="N2798" s="88"/>
      <c r="O2798" s="88"/>
      <c r="P2798" s="89"/>
      <c r="Q2798" s="89"/>
      <c r="R2798" s="89"/>
    </row>
    <row r="2799" spans="1:18" ht="38.25" customHeight="1">
      <c r="B2799" s="28"/>
      <c r="C2799" s="29"/>
      <c r="D2799" s="29"/>
      <c r="E2799" s="29"/>
      <c r="F2799" s="30"/>
      <c r="G2799" s="29"/>
      <c r="H2799" s="29"/>
      <c r="I2799" s="30"/>
      <c r="J2799" s="30"/>
      <c r="K2799" s="31"/>
      <c r="N2799" s="88"/>
      <c r="O2799" s="88"/>
      <c r="P2799" s="89"/>
      <c r="Q2799" s="89"/>
      <c r="R2799" s="89"/>
    </row>
    <row r="2800" spans="1:18" ht="38.25" customHeight="1">
      <c r="B2800" s="28"/>
      <c r="C2800" s="29"/>
      <c r="D2800" s="29"/>
      <c r="E2800" s="29"/>
      <c r="F2800" s="30"/>
      <c r="G2800" s="29"/>
      <c r="H2800" s="29"/>
      <c r="I2800" s="30"/>
      <c r="J2800" s="30"/>
      <c r="K2800" s="31"/>
      <c r="N2800" s="88"/>
      <c r="O2800" s="88"/>
      <c r="P2800" s="92"/>
      <c r="Q2800" s="92"/>
      <c r="R2800" s="92"/>
    </row>
    <row r="2801" spans="1:18" ht="38.25" customHeight="1">
      <c r="B2801" s="28"/>
      <c r="C2801" s="29"/>
      <c r="D2801" s="29"/>
      <c r="E2801" s="29"/>
      <c r="F2801" s="30"/>
      <c r="G2801" s="29"/>
      <c r="H2801" s="29"/>
      <c r="I2801" s="30"/>
      <c r="J2801" s="30"/>
      <c r="K2801" s="31"/>
      <c r="N2801" s="88"/>
      <c r="O2801" s="88"/>
      <c r="P2801" s="92"/>
      <c r="Q2801" s="92"/>
      <c r="R2801" s="92"/>
    </row>
    <row r="2802" spans="1:18" ht="38.25" customHeight="1">
      <c r="B2802" s="28"/>
      <c r="C2802" s="29"/>
      <c r="D2802" s="29"/>
      <c r="E2802" s="29"/>
      <c r="F2802" s="30"/>
      <c r="G2802" s="29"/>
      <c r="H2802" s="29"/>
      <c r="I2802" s="30"/>
      <c r="J2802" s="30"/>
      <c r="K2802" s="31"/>
      <c r="N2802" s="88"/>
      <c r="O2802" s="88"/>
      <c r="P2802" s="92"/>
      <c r="Q2802" s="92"/>
      <c r="R2802" s="92"/>
    </row>
    <row r="2803" spans="1:18" ht="38.25" customHeight="1">
      <c r="B2803" s="28"/>
      <c r="C2803" s="29"/>
      <c r="D2803" s="29"/>
      <c r="E2803" s="29"/>
      <c r="F2803" s="30"/>
      <c r="G2803" s="29"/>
      <c r="H2803" s="29"/>
      <c r="I2803" s="30"/>
      <c r="J2803" s="30"/>
      <c r="K2803" s="31"/>
      <c r="N2803" s="88"/>
      <c r="O2803" s="88"/>
      <c r="P2803" s="92"/>
      <c r="Q2803" s="92"/>
      <c r="R2803" s="92"/>
    </row>
    <row r="2804" spans="1:18" ht="38.25" customHeight="1">
      <c r="B2804" s="28"/>
      <c r="C2804" s="29"/>
      <c r="D2804" s="29"/>
      <c r="E2804" s="29"/>
      <c r="F2804" s="30"/>
      <c r="G2804" s="29"/>
      <c r="H2804" s="29"/>
      <c r="I2804" s="30"/>
      <c r="J2804" s="30"/>
      <c r="K2804" s="31"/>
      <c r="Q2804" s="3"/>
      <c r="R2804" s="3"/>
    </row>
    <row r="2805" spans="1:18" ht="38.25" customHeight="1">
      <c r="B2805" s="28"/>
      <c r="C2805" s="29"/>
      <c r="D2805" s="29"/>
      <c r="E2805" s="29"/>
      <c r="F2805" s="30"/>
      <c r="G2805" s="29"/>
      <c r="H2805" s="29"/>
      <c r="I2805" s="30"/>
      <c r="J2805" s="30"/>
      <c r="K2805" s="31"/>
    </row>
    <row r="2806" spans="1:18" ht="38.25" customHeight="1">
      <c r="B2806" s="28"/>
      <c r="C2806" s="29"/>
      <c r="D2806" s="29"/>
      <c r="E2806" s="29"/>
      <c r="F2806" s="30"/>
      <c r="G2806" s="29"/>
      <c r="H2806" s="29"/>
      <c r="I2806" s="30"/>
      <c r="J2806" s="30"/>
      <c r="K2806" s="31"/>
    </row>
    <row r="2807" spans="1:18" ht="38.25" customHeight="1">
      <c r="B2807" s="28"/>
      <c r="C2807" s="29"/>
      <c r="D2807" s="29"/>
      <c r="E2807" s="29"/>
      <c r="F2807" s="30"/>
      <c r="G2807" s="29"/>
      <c r="H2807" s="29"/>
      <c r="I2807" s="30"/>
      <c r="J2807" s="30"/>
      <c r="K2807" s="31"/>
    </row>
    <row r="2808" spans="1:18" ht="38.25" customHeight="1">
      <c r="B2808" s="28"/>
      <c r="C2808" s="29"/>
      <c r="D2808" s="29"/>
      <c r="E2808" s="29"/>
      <c r="F2808" s="30"/>
      <c r="G2808" s="29"/>
      <c r="H2808" s="29"/>
      <c r="I2808" s="30"/>
      <c r="J2808" s="30"/>
      <c r="K2808" s="31"/>
    </row>
    <row r="2809" spans="1:18" ht="38.25" customHeight="1">
      <c r="B2809" s="28"/>
      <c r="C2809" s="29"/>
      <c r="D2809" s="29"/>
      <c r="E2809" s="29"/>
      <c r="F2809" s="30"/>
      <c r="G2809" s="29"/>
      <c r="H2809" s="29"/>
      <c r="I2809" s="30"/>
      <c r="J2809" s="30"/>
      <c r="K2809" s="31"/>
    </row>
    <row r="2810" spans="1:18" ht="38.25" customHeight="1">
      <c r="B2810" s="28"/>
      <c r="C2810" s="29"/>
      <c r="D2810" s="29"/>
      <c r="E2810" s="29"/>
      <c r="F2810" s="30"/>
      <c r="G2810" s="29"/>
      <c r="H2810" s="29"/>
      <c r="I2810" s="30"/>
      <c r="J2810" s="30"/>
      <c r="K2810" s="31"/>
    </row>
    <row r="2811" spans="1:18" ht="38.25" customHeight="1">
      <c r="B2811" s="28"/>
      <c r="C2811" s="29"/>
      <c r="D2811" s="29"/>
      <c r="E2811" s="29"/>
      <c r="F2811" s="30"/>
      <c r="G2811" s="29"/>
      <c r="H2811" s="29"/>
      <c r="I2811" s="30"/>
      <c r="J2811" s="30"/>
      <c r="K2811" s="31"/>
    </row>
    <row r="2812" spans="1:18" ht="38.25" customHeight="1">
      <c r="B2812" s="28"/>
      <c r="C2812" s="29"/>
      <c r="D2812" s="29"/>
      <c r="E2812" s="29"/>
      <c r="F2812" s="30"/>
      <c r="G2812" s="29"/>
      <c r="H2812" s="29"/>
      <c r="I2812" s="30"/>
      <c r="J2812" s="30"/>
      <c r="K2812" s="31"/>
    </row>
    <row r="2813" spans="1:18" ht="38.25" customHeight="1">
      <c r="B2813" s="28"/>
      <c r="C2813" s="29"/>
      <c r="D2813" s="29"/>
      <c r="E2813" s="29"/>
      <c r="F2813" s="30"/>
      <c r="G2813" s="29"/>
      <c r="H2813" s="29"/>
      <c r="I2813" s="30"/>
      <c r="J2813" s="30"/>
      <c r="K2813" s="31"/>
    </row>
    <row r="2814" spans="1:18" ht="38.25" customHeight="1">
      <c r="B2814" s="32"/>
      <c r="C2814" s="33"/>
      <c r="D2814" s="33"/>
      <c r="E2814" s="33"/>
      <c r="F2814" s="34"/>
      <c r="G2814" s="33"/>
      <c r="H2814" s="33"/>
      <c r="I2814" s="34"/>
      <c r="J2814" s="34"/>
      <c r="K2814" s="35"/>
    </row>
    <row r="2815" spans="1:18" s="8" customFormat="1" ht="24.75" customHeight="1">
      <c r="A2815" s="36"/>
      <c r="B2815" s="93" t="str">
        <f>IF(ISBLANK($P$12),"",$P$12)</f>
        <v/>
      </c>
      <c r="C2815" s="94"/>
      <c r="D2815" s="94"/>
      <c r="E2815" s="94"/>
      <c r="F2815" s="94"/>
      <c r="G2815" s="37"/>
      <c r="H2815" s="84"/>
      <c r="I2815" s="84"/>
      <c r="J2815" s="84"/>
      <c r="K2815" s="85"/>
      <c r="L2815" s="38"/>
      <c r="M2815" s="2"/>
      <c r="P2815" s="9"/>
    </row>
    <row r="2816" spans="1:18" ht="23.1" customHeight="1">
      <c r="B2816" s="86" t="str">
        <f>IF(ISBLANK(P$19),"",P$19)</f>
        <v/>
      </c>
      <c r="C2816" s="87"/>
      <c r="D2816" s="87"/>
      <c r="E2816" s="87"/>
      <c r="F2816" s="87"/>
      <c r="G2816" s="87"/>
      <c r="H2816" s="87"/>
      <c r="I2816" s="87"/>
      <c r="J2816" s="87"/>
      <c r="K2816" s="87"/>
    </row>
    <row r="2817" spans="1:18" ht="12.75" customHeight="1"/>
    <row r="2818" spans="1:18" s="8" customFormat="1" ht="30" customHeight="1">
      <c r="A2818" s="4"/>
      <c r="B2818" s="115" t="s">
        <v>16</v>
      </c>
      <c r="C2818" s="116"/>
      <c r="D2818" s="117" t="str">
        <f>$P$8</f>
        <v>Budowa sali gimnastycznej wraz z łącznikiem</v>
      </c>
      <c r="E2818" s="118"/>
      <c r="F2818" s="118"/>
      <c r="G2818" s="118"/>
      <c r="H2818" s="118"/>
      <c r="I2818" s="119"/>
      <c r="J2818" s="97"/>
      <c r="K2818" s="98"/>
      <c r="L2818" s="5"/>
      <c r="M2818" s="2"/>
      <c r="N2818" s="6"/>
      <c r="O2818" s="6"/>
      <c r="P2818" s="7"/>
      <c r="Q2818" s="6"/>
    </row>
    <row r="2819" spans="1:18" s="8" customFormat="1" ht="19.5" customHeight="1">
      <c r="A2819" s="4"/>
      <c r="B2819" s="101" t="s">
        <v>17</v>
      </c>
      <c r="C2819" s="102"/>
      <c r="D2819" s="103" t="str">
        <f>$P$9</f>
        <v>ZBROJENIE ELEMENTÓW W POZIOMIE +3.20, +4.50</v>
      </c>
      <c r="E2819" s="103"/>
      <c r="F2819" s="103"/>
      <c r="G2819" s="103"/>
      <c r="H2819" s="103"/>
      <c r="I2819" s="104"/>
      <c r="J2819" s="99"/>
      <c r="K2819" s="100"/>
      <c r="L2819" s="5"/>
      <c r="M2819" s="2"/>
      <c r="P2819" s="9"/>
    </row>
    <row r="2820" spans="1:18" s="8" customFormat="1" ht="19.5" customHeight="1">
      <c r="A2820" s="4"/>
      <c r="B2820" s="105" t="str">
        <f>$P$11</f>
        <v>16.12.2024</v>
      </c>
      <c r="C2820" s="106"/>
      <c r="D2820" s="120" t="s">
        <v>18</v>
      </c>
      <c r="E2820" s="121"/>
      <c r="F2820" s="122" t="str">
        <f>$P$10</f>
        <v>PW-K-1002</v>
      </c>
      <c r="G2820" s="123"/>
      <c r="H2820" s="123"/>
      <c r="I2820" s="124"/>
      <c r="J2820" s="39">
        <f>(ROW(A2820)-4)/32</f>
        <v>88</v>
      </c>
      <c r="K2820" s="40">
        <f>$P$13</f>
        <v>6</v>
      </c>
      <c r="L2820" s="5"/>
      <c r="M2820" s="2"/>
      <c r="P2820" s="9"/>
    </row>
    <row r="2821" spans="1:18" s="8" customFormat="1" ht="42" customHeight="1">
      <c r="A2821" s="5"/>
      <c r="B2821" s="107" t="s">
        <v>19</v>
      </c>
      <c r="C2821" s="109" t="s">
        <v>20</v>
      </c>
      <c r="D2821" s="111" t="s">
        <v>21</v>
      </c>
      <c r="E2821" s="10" t="s">
        <v>22</v>
      </c>
      <c r="F2821" s="11" t="s">
        <v>23</v>
      </c>
      <c r="G2821" s="113" t="s">
        <v>24</v>
      </c>
      <c r="H2821" s="114"/>
      <c r="I2821" s="11" t="s">
        <v>25</v>
      </c>
      <c r="J2821" s="11" t="s">
        <v>26</v>
      </c>
      <c r="K2821" s="12" t="s">
        <v>27</v>
      </c>
      <c r="L2821" s="5"/>
      <c r="M2821" s="2"/>
      <c r="P2821" s="9"/>
    </row>
    <row r="2822" spans="1:18" s="8" customFormat="1" ht="22.5" customHeight="1">
      <c r="A2822" s="13"/>
      <c r="B2822" s="108"/>
      <c r="C2822" s="110"/>
      <c r="D2822" s="112"/>
      <c r="E2822" s="14" t="str">
        <f>$P$15</f>
        <v>B500SP</v>
      </c>
      <c r="F2822" s="15" t="s">
        <v>28</v>
      </c>
      <c r="G2822" s="16" t="s">
        <v>29</v>
      </c>
      <c r="H2822" s="16" t="s">
        <v>30</v>
      </c>
      <c r="I2822" s="16" t="s">
        <v>31</v>
      </c>
      <c r="J2822" s="16" t="s">
        <v>32</v>
      </c>
      <c r="K2822" s="17" t="s">
        <v>33</v>
      </c>
      <c r="L2822" s="13"/>
      <c r="M2822" s="2"/>
      <c r="N2822" s="18"/>
      <c r="O2822" s="18"/>
      <c r="P2822" s="19"/>
      <c r="Q2822" s="18"/>
    </row>
    <row r="2823" spans="1:18" s="5" customFormat="1" ht="19.5" customHeight="1">
      <c r="B2823" s="20">
        <v>1</v>
      </c>
      <c r="C2823" s="21">
        <v>2</v>
      </c>
      <c r="D2823" s="22">
        <v>3</v>
      </c>
      <c r="E2823" s="21">
        <v>5</v>
      </c>
      <c r="F2823" s="21">
        <v>6</v>
      </c>
      <c r="G2823" s="21">
        <v>7</v>
      </c>
      <c r="H2823" s="21">
        <v>8</v>
      </c>
      <c r="I2823" s="21">
        <v>9</v>
      </c>
      <c r="J2823" s="21">
        <v>10</v>
      </c>
      <c r="K2823" s="23">
        <v>11</v>
      </c>
      <c r="M2823" s="2"/>
      <c r="N2823" s="95"/>
      <c r="O2823" s="95"/>
      <c r="P2823" s="95"/>
      <c r="Q2823" s="95"/>
      <c r="R2823" s="95"/>
    </row>
    <row r="2824" spans="1:18" ht="38.25" customHeight="1">
      <c r="B2824" s="24"/>
      <c r="C2824" s="25"/>
      <c r="D2824" s="25"/>
      <c r="E2824" s="25"/>
      <c r="F2824" s="26"/>
      <c r="G2824" s="25"/>
      <c r="H2824" s="25"/>
      <c r="I2824" s="26"/>
      <c r="J2824" s="26"/>
      <c r="K2824" s="27"/>
      <c r="N2824" s="96"/>
      <c r="O2824" s="88"/>
      <c r="P2824" s="89"/>
      <c r="Q2824" s="89"/>
      <c r="R2824" s="89"/>
    </row>
    <row r="2825" spans="1:18" ht="38.25" customHeight="1">
      <c r="B2825" s="28"/>
      <c r="C2825" s="29"/>
      <c r="D2825" s="29"/>
      <c r="E2825" s="29"/>
      <c r="F2825" s="30"/>
      <c r="G2825" s="29"/>
      <c r="H2825" s="29"/>
      <c r="I2825" s="30"/>
      <c r="J2825" s="30"/>
      <c r="K2825" s="31"/>
      <c r="N2825" s="88"/>
      <c r="O2825" s="88"/>
      <c r="P2825" s="89"/>
      <c r="Q2825" s="89"/>
      <c r="R2825" s="89"/>
    </row>
    <row r="2826" spans="1:18" ht="38.25" customHeight="1">
      <c r="B2826" s="28"/>
      <c r="C2826" s="29"/>
      <c r="D2826" s="29"/>
      <c r="E2826" s="29"/>
      <c r="F2826" s="30"/>
      <c r="G2826" s="29"/>
      <c r="H2826" s="29"/>
      <c r="I2826" s="30"/>
      <c r="J2826" s="30"/>
      <c r="K2826" s="31"/>
      <c r="N2826" s="88"/>
      <c r="O2826" s="88"/>
      <c r="P2826" s="89"/>
      <c r="Q2826" s="89"/>
      <c r="R2826" s="89"/>
    </row>
    <row r="2827" spans="1:18" ht="38.25" customHeight="1">
      <c r="B2827" s="28"/>
      <c r="C2827" s="29"/>
      <c r="D2827" s="29"/>
      <c r="E2827" s="29"/>
      <c r="F2827" s="30"/>
      <c r="G2827" s="29"/>
      <c r="H2827" s="29"/>
      <c r="I2827" s="30"/>
      <c r="J2827" s="30"/>
      <c r="K2827" s="31"/>
      <c r="N2827" s="88"/>
      <c r="O2827" s="88"/>
      <c r="P2827" s="90"/>
      <c r="Q2827" s="90"/>
      <c r="R2827" s="90"/>
    </row>
    <row r="2828" spans="1:18" ht="38.25" customHeight="1">
      <c r="B2828" s="28"/>
      <c r="C2828" s="29"/>
      <c r="D2828" s="29"/>
      <c r="E2828" s="29"/>
      <c r="F2828" s="30"/>
      <c r="G2828" s="29"/>
      <c r="H2828" s="29"/>
      <c r="I2828" s="30"/>
      <c r="J2828" s="30"/>
      <c r="K2828" s="31"/>
      <c r="N2828" s="88"/>
      <c r="O2828" s="88"/>
      <c r="P2828" s="91"/>
      <c r="Q2828" s="91"/>
      <c r="R2828" s="91"/>
    </row>
    <row r="2829" spans="1:18" ht="38.25" customHeight="1">
      <c r="B2829" s="28"/>
      <c r="C2829" s="29"/>
      <c r="D2829" s="29"/>
      <c r="E2829" s="29"/>
      <c r="F2829" s="30"/>
      <c r="G2829" s="29"/>
      <c r="H2829" s="29"/>
      <c r="I2829" s="30"/>
      <c r="J2829" s="30"/>
      <c r="K2829" s="31"/>
      <c r="N2829" s="88"/>
      <c r="O2829" s="88"/>
      <c r="P2829" s="89"/>
      <c r="Q2829" s="89"/>
      <c r="R2829" s="89"/>
    </row>
    <row r="2830" spans="1:18" ht="38.25" customHeight="1">
      <c r="B2830" s="28"/>
      <c r="C2830" s="29"/>
      <c r="D2830" s="29"/>
      <c r="E2830" s="29"/>
      <c r="F2830" s="30"/>
      <c r="G2830" s="29"/>
      <c r="H2830" s="29"/>
      <c r="I2830" s="30"/>
      <c r="J2830" s="30"/>
      <c r="K2830" s="31"/>
      <c r="N2830" s="88"/>
      <c r="O2830" s="88"/>
      <c r="P2830" s="89"/>
      <c r="Q2830" s="89"/>
      <c r="R2830" s="89"/>
    </row>
    <row r="2831" spans="1:18" ht="38.25" customHeight="1">
      <c r="B2831" s="28"/>
      <c r="C2831" s="29"/>
      <c r="D2831" s="29"/>
      <c r="E2831" s="29"/>
      <c r="F2831" s="30"/>
      <c r="G2831" s="29"/>
      <c r="H2831" s="29"/>
      <c r="I2831" s="30"/>
      <c r="J2831" s="30"/>
      <c r="K2831" s="31"/>
      <c r="N2831" s="88"/>
      <c r="O2831" s="88"/>
      <c r="P2831" s="89"/>
      <c r="Q2831" s="89"/>
      <c r="R2831" s="89"/>
    </row>
    <row r="2832" spans="1:18" ht="38.25" customHeight="1">
      <c r="B2832" s="28"/>
      <c r="C2832" s="29"/>
      <c r="D2832" s="29"/>
      <c r="E2832" s="29"/>
      <c r="F2832" s="30"/>
      <c r="G2832" s="29"/>
      <c r="H2832" s="29"/>
      <c r="I2832" s="30"/>
      <c r="J2832" s="30"/>
      <c r="K2832" s="31"/>
      <c r="N2832" s="88"/>
      <c r="O2832" s="88"/>
      <c r="P2832" s="92"/>
      <c r="Q2832" s="92"/>
      <c r="R2832" s="92"/>
    </row>
    <row r="2833" spans="1:18" ht="38.25" customHeight="1">
      <c r="B2833" s="28"/>
      <c r="C2833" s="29"/>
      <c r="D2833" s="29"/>
      <c r="E2833" s="29"/>
      <c r="F2833" s="30"/>
      <c r="G2833" s="29"/>
      <c r="H2833" s="29"/>
      <c r="I2833" s="30"/>
      <c r="J2833" s="30"/>
      <c r="K2833" s="31"/>
      <c r="N2833" s="88"/>
      <c r="O2833" s="88"/>
      <c r="P2833" s="92"/>
      <c r="Q2833" s="92"/>
      <c r="R2833" s="92"/>
    </row>
    <row r="2834" spans="1:18" ht="38.25" customHeight="1">
      <c r="B2834" s="28"/>
      <c r="C2834" s="29"/>
      <c r="D2834" s="29"/>
      <c r="E2834" s="29"/>
      <c r="F2834" s="30"/>
      <c r="G2834" s="29"/>
      <c r="H2834" s="29"/>
      <c r="I2834" s="30"/>
      <c r="J2834" s="30"/>
      <c r="K2834" s="31"/>
      <c r="N2834" s="88"/>
      <c r="O2834" s="88"/>
      <c r="P2834" s="92"/>
      <c r="Q2834" s="92"/>
      <c r="R2834" s="92"/>
    </row>
    <row r="2835" spans="1:18" ht="38.25" customHeight="1">
      <c r="B2835" s="28"/>
      <c r="C2835" s="29"/>
      <c r="D2835" s="29"/>
      <c r="E2835" s="29"/>
      <c r="F2835" s="30"/>
      <c r="G2835" s="29"/>
      <c r="H2835" s="29"/>
      <c r="I2835" s="30"/>
      <c r="J2835" s="30"/>
      <c r="K2835" s="31"/>
      <c r="N2835" s="88"/>
      <c r="O2835" s="88"/>
      <c r="P2835" s="92"/>
      <c r="Q2835" s="92"/>
      <c r="R2835" s="92"/>
    </row>
    <row r="2836" spans="1:18" ht="38.25" customHeight="1">
      <c r="B2836" s="28"/>
      <c r="C2836" s="29"/>
      <c r="D2836" s="29"/>
      <c r="E2836" s="29"/>
      <c r="F2836" s="30"/>
      <c r="G2836" s="29"/>
      <c r="H2836" s="29"/>
      <c r="I2836" s="30"/>
      <c r="J2836" s="30"/>
      <c r="K2836" s="31"/>
      <c r="Q2836" s="3"/>
      <c r="R2836" s="3"/>
    </row>
    <row r="2837" spans="1:18" ht="38.25" customHeight="1">
      <c r="B2837" s="28"/>
      <c r="C2837" s="29"/>
      <c r="D2837" s="29"/>
      <c r="E2837" s="29"/>
      <c r="F2837" s="30"/>
      <c r="G2837" s="29"/>
      <c r="H2837" s="29"/>
      <c r="I2837" s="30"/>
      <c r="J2837" s="30"/>
      <c r="K2837" s="31"/>
    </row>
    <row r="2838" spans="1:18" ht="38.25" customHeight="1">
      <c r="B2838" s="28"/>
      <c r="C2838" s="29"/>
      <c r="D2838" s="29"/>
      <c r="E2838" s="29"/>
      <c r="F2838" s="30"/>
      <c r="G2838" s="29"/>
      <c r="H2838" s="29"/>
      <c r="I2838" s="30"/>
      <c r="J2838" s="30"/>
      <c r="K2838" s="31"/>
    </row>
    <row r="2839" spans="1:18" ht="38.25" customHeight="1">
      <c r="B2839" s="28"/>
      <c r="C2839" s="29"/>
      <c r="D2839" s="29"/>
      <c r="E2839" s="29"/>
      <c r="F2839" s="30"/>
      <c r="G2839" s="29"/>
      <c r="H2839" s="29"/>
      <c r="I2839" s="30"/>
      <c r="J2839" s="30"/>
      <c r="K2839" s="31"/>
    </row>
    <row r="2840" spans="1:18" ht="38.25" customHeight="1">
      <c r="B2840" s="28"/>
      <c r="C2840" s="29"/>
      <c r="D2840" s="29"/>
      <c r="E2840" s="29"/>
      <c r="F2840" s="30"/>
      <c r="G2840" s="29"/>
      <c r="H2840" s="29"/>
      <c r="I2840" s="30"/>
      <c r="J2840" s="30"/>
      <c r="K2840" s="31"/>
    </row>
    <row r="2841" spans="1:18" ht="38.25" customHeight="1">
      <c r="B2841" s="28"/>
      <c r="C2841" s="29"/>
      <c r="D2841" s="29"/>
      <c r="E2841" s="29"/>
      <c r="F2841" s="30"/>
      <c r="G2841" s="29"/>
      <c r="H2841" s="29"/>
      <c r="I2841" s="30"/>
      <c r="J2841" s="30"/>
      <c r="K2841" s="31"/>
    </row>
    <row r="2842" spans="1:18" ht="38.25" customHeight="1">
      <c r="B2842" s="28"/>
      <c r="C2842" s="29"/>
      <c r="D2842" s="29"/>
      <c r="E2842" s="29"/>
      <c r="F2842" s="30"/>
      <c r="G2842" s="29"/>
      <c r="H2842" s="29"/>
      <c r="I2842" s="30"/>
      <c r="J2842" s="30"/>
      <c r="K2842" s="31"/>
    </row>
    <row r="2843" spans="1:18" ht="38.25" customHeight="1">
      <c r="B2843" s="28"/>
      <c r="C2843" s="29"/>
      <c r="D2843" s="29"/>
      <c r="E2843" s="29"/>
      <c r="F2843" s="30"/>
      <c r="G2843" s="29"/>
      <c r="H2843" s="29"/>
      <c r="I2843" s="30"/>
      <c r="J2843" s="30"/>
      <c r="K2843" s="31"/>
    </row>
    <row r="2844" spans="1:18" ht="38.25" customHeight="1">
      <c r="B2844" s="28"/>
      <c r="C2844" s="29"/>
      <c r="D2844" s="29"/>
      <c r="E2844" s="29"/>
      <c r="F2844" s="30"/>
      <c r="G2844" s="29"/>
      <c r="H2844" s="29"/>
      <c r="I2844" s="30"/>
      <c r="J2844" s="30"/>
      <c r="K2844" s="31"/>
    </row>
    <row r="2845" spans="1:18" ht="38.25" customHeight="1">
      <c r="B2845" s="28"/>
      <c r="C2845" s="29"/>
      <c r="D2845" s="29"/>
      <c r="E2845" s="29"/>
      <c r="F2845" s="30"/>
      <c r="G2845" s="29"/>
      <c r="H2845" s="29"/>
      <c r="I2845" s="30"/>
      <c r="J2845" s="30"/>
      <c r="K2845" s="31"/>
    </row>
    <row r="2846" spans="1:18" ht="38.25" customHeight="1">
      <c r="B2846" s="32"/>
      <c r="C2846" s="33"/>
      <c r="D2846" s="33"/>
      <c r="E2846" s="33"/>
      <c r="F2846" s="34"/>
      <c r="G2846" s="33"/>
      <c r="H2846" s="33"/>
      <c r="I2846" s="34"/>
      <c r="J2846" s="34"/>
      <c r="K2846" s="35"/>
    </row>
    <row r="2847" spans="1:18" s="8" customFormat="1" ht="24.75" customHeight="1">
      <c r="A2847" s="36"/>
      <c r="B2847" s="93" t="str">
        <f>IF(ISBLANK($P$12),"",$P$12)</f>
        <v/>
      </c>
      <c r="C2847" s="94"/>
      <c r="D2847" s="94"/>
      <c r="E2847" s="94"/>
      <c r="F2847" s="94"/>
      <c r="G2847" s="37"/>
      <c r="H2847" s="84"/>
      <c r="I2847" s="84"/>
      <c r="J2847" s="84"/>
      <c r="K2847" s="85"/>
      <c r="L2847" s="38"/>
      <c r="M2847" s="2"/>
      <c r="P2847" s="9"/>
    </row>
    <row r="2848" spans="1:18" ht="23.1" customHeight="1">
      <c r="B2848" s="86" t="str">
        <f>IF(ISBLANK(P$19),"",P$19)</f>
        <v/>
      </c>
      <c r="C2848" s="87"/>
      <c r="D2848" s="87"/>
      <c r="E2848" s="87"/>
      <c r="F2848" s="87"/>
      <c r="G2848" s="87"/>
      <c r="H2848" s="87"/>
      <c r="I2848" s="87"/>
      <c r="J2848" s="87"/>
      <c r="K2848" s="87"/>
    </row>
    <row r="2849" spans="1:18" ht="12.75" customHeight="1"/>
    <row r="2850" spans="1:18" s="8" customFormat="1" ht="30" customHeight="1">
      <c r="A2850" s="4"/>
      <c r="B2850" s="115" t="s">
        <v>16</v>
      </c>
      <c r="C2850" s="116"/>
      <c r="D2850" s="117" t="str">
        <f>$P$8</f>
        <v>Budowa sali gimnastycznej wraz z łącznikiem</v>
      </c>
      <c r="E2850" s="118"/>
      <c r="F2850" s="118"/>
      <c r="G2850" s="118"/>
      <c r="H2850" s="118"/>
      <c r="I2850" s="119"/>
      <c r="J2850" s="97"/>
      <c r="K2850" s="98"/>
      <c r="L2850" s="5"/>
      <c r="M2850" s="2"/>
      <c r="N2850" s="6"/>
      <c r="O2850" s="6"/>
      <c r="P2850" s="7"/>
      <c r="Q2850" s="6"/>
    </row>
    <row r="2851" spans="1:18" s="8" customFormat="1" ht="19.5" customHeight="1">
      <c r="A2851" s="4"/>
      <c r="B2851" s="101" t="s">
        <v>17</v>
      </c>
      <c r="C2851" s="102"/>
      <c r="D2851" s="103" t="str">
        <f>$P$9</f>
        <v>ZBROJENIE ELEMENTÓW W POZIOMIE +3.20, +4.50</v>
      </c>
      <c r="E2851" s="103"/>
      <c r="F2851" s="103"/>
      <c r="G2851" s="103"/>
      <c r="H2851" s="103"/>
      <c r="I2851" s="104"/>
      <c r="J2851" s="99"/>
      <c r="K2851" s="100"/>
      <c r="L2851" s="5"/>
      <c r="M2851" s="2"/>
      <c r="P2851" s="9"/>
    </row>
    <row r="2852" spans="1:18" s="8" customFormat="1" ht="19.5" customHeight="1">
      <c r="A2852" s="4"/>
      <c r="B2852" s="105" t="str">
        <f>$P$11</f>
        <v>16.12.2024</v>
      </c>
      <c r="C2852" s="106"/>
      <c r="D2852" s="120" t="s">
        <v>18</v>
      </c>
      <c r="E2852" s="121"/>
      <c r="F2852" s="122" t="str">
        <f>$P$10</f>
        <v>PW-K-1002</v>
      </c>
      <c r="G2852" s="123"/>
      <c r="H2852" s="123"/>
      <c r="I2852" s="124"/>
      <c r="J2852" s="39">
        <f>(ROW(A2852)-4)/32</f>
        <v>89</v>
      </c>
      <c r="K2852" s="40">
        <f>$P$13</f>
        <v>6</v>
      </c>
      <c r="L2852" s="5"/>
      <c r="M2852" s="2"/>
      <c r="P2852" s="9"/>
    </row>
    <row r="2853" spans="1:18" s="8" customFormat="1" ht="42" customHeight="1">
      <c r="A2853" s="5"/>
      <c r="B2853" s="107" t="s">
        <v>19</v>
      </c>
      <c r="C2853" s="109" t="s">
        <v>20</v>
      </c>
      <c r="D2853" s="111" t="s">
        <v>21</v>
      </c>
      <c r="E2853" s="10" t="s">
        <v>22</v>
      </c>
      <c r="F2853" s="11" t="s">
        <v>23</v>
      </c>
      <c r="G2853" s="113" t="s">
        <v>24</v>
      </c>
      <c r="H2853" s="114"/>
      <c r="I2853" s="11" t="s">
        <v>25</v>
      </c>
      <c r="J2853" s="11" t="s">
        <v>26</v>
      </c>
      <c r="K2853" s="12" t="s">
        <v>27</v>
      </c>
      <c r="L2853" s="5"/>
      <c r="M2853" s="2"/>
      <c r="P2853" s="9"/>
    </row>
    <row r="2854" spans="1:18" s="8" customFormat="1" ht="22.5" customHeight="1">
      <c r="A2854" s="13"/>
      <c r="B2854" s="108"/>
      <c r="C2854" s="110"/>
      <c r="D2854" s="112"/>
      <c r="E2854" s="14" t="str">
        <f>$P$15</f>
        <v>B500SP</v>
      </c>
      <c r="F2854" s="15" t="s">
        <v>28</v>
      </c>
      <c r="G2854" s="16" t="s">
        <v>29</v>
      </c>
      <c r="H2854" s="16" t="s">
        <v>30</v>
      </c>
      <c r="I2854" s="16" t="s">
        <v>31</v>
      </c>
      <c r="J2854" s="16" t="s">
        <v>32</v>
      </c>
      <c r="K2854" s="17" t="s">
        <v>33</v>
      </c>
      <c r="L2854" s="13"/>
      <c r="M2854" s="2"/>
      <c r="N2854" s="18"/>
      <c r="O2854" s="18"/>
      <c r="P2854" s="19"/>
      <c r="Q2854" s="18"/>
    </row>
    <row r="2855" spans="1:18" s="5" customFormat="1" ht="19.5" customHeight="1">
      <c r="B2855" s="20">
        <v>1</v>
      </c>
      <c r="C2855" s="21">
        <v>2</v>
      </c>
      <c r="D2855" s="22">
        <v>3</v>
      </c>
      <c r="E2855" s="21">
        <v>5</v>
      </c>
      <c r="F2855" s="21">
        <v>6</v>
      </c>
      <c r="G2855" s="21">
        <v>7</v>
      </c>
      <c r="H2855" s="21">
        <v>8</v>
      </c>
      <c r="I2855" s="21">
        <v>9</v>
      </c>
      <c r="J2855" s="21">
        <v>10</v>
      </c>
      <c r="K2855" s="23">
        <v>11</v>
      </c>
      <c r="M2855" s="2"/>
      <c r="N2855" s="95"/>
      <c r="O2855" s="95"/>
      <c r="P2855" s="95"/>
      <c r="Q2855" s="95"/>
      <c r="R2855" s="95"/>
    </row>
    <row r="2856" spans="1:18" ht="38.25" customHeight="1">
      <c r="B2856" s="24"/>
      <c r="C2856" s="25"/>
      <c r="D2856" s="25"/>
      <c r="E2856" s="25"/>
      <c r="F2856" s="26"/>
      <c r="G2856" s="25"/>
      <c r="H2856" s="25"/>
      <c r="I2856" s="26"/>
      <c r="J2856" s="26"/>
      <c r="K2856" s="27"/>
      <c r="N2856" s="96"/>
      <c r="O2856" s="88"/>
      <c r="P2856" s="89"/>
      <c r="Q2856" s="89"/>
      <c r="R2856" s="89"/>
    </row>
    <row r="2857" spans="1:18" ht="38.25" customHeight="1">
      <c r="B2857" s="28"/>
      <c r="C2857" s="29"/>
      <c r="D2857" s="29"/>
      <c r="E2857" s="29"/>
      <c r="F2857" s="30"/>
      <c r="G2857" s="29"/>
      <c r="H2857" s="29"/>
      <c r="I2857" s="30"/>
      <c r="J2857" s="30"/>
      <c r="K2857" s="31"/>
      <c r="N2857" s="88"/>
      <c r="O2857" s="88"/>
      <c r="P2857" s="89"/>
      <c r="Q2857" s="89"/>
      <c r="R2857" s="89"/>
    </row>
    <row r="2858" spans="1:18" ht="38.25" customHeight="1">
      <c r="B2858" s="28"/>
      <c r="C2858" s="29"/>
      <c r="D2858" s="29"/>
      <c r="E2858" s="29"/>
      <c r="F2858" s="30"/>
      <c r="G2858" s="29"/>
      <c r="H2858" s="29"/>
      <c r="I2858" s="30"/>
      <c r="J2858" s="30"/>
      <c r="K2858" s="31"/>
      <c r="N2858" s="88"/>
      <c r="O2858" s="88"/>
      <c r="P2858" s="89"/>
      <c r="Q2858" s="89"/>
      <c r="R2858" s="89"/>
    </row>
    <row r="2859" spans="1:18" ht="38.25" customHeight="1">
      <c r="B2859" s="28"/>
      <c r="C2859" s="29"/>
      <c r="D2859" s="29"/>
      <c r="E2859" s="29"/>
      <c r="F2859" s="30"/>
      <c r="G2859" s="29"/>
      <c r="H2859" s="29"/>
      <c r="I2859" s="30"/>
      <c r="J2859" s="30"/>
      <c r="K2859" s="31"/>
      <c r="N2859" s="88"/>
      <c r="O2859" s="88"/>
      <c r="P2859" s="90"/>
      <c r="Q2859" s="90"/>
      <c r="R2859" s="90"/>
    </row>
    <row r="2860" spans="1:18" ht="38.25" customHeight="1">
      <c r="B2860" s="28"/>
      <c r="C2860" s="29"/>
      <c r="D2860" s="29"/>
      <c r="E2860" s="29"/>
      <c r="F2860" s="30"/>
      <c r="G2860" s="29"/>
      <c r="H2860" s="29"/>
      <c r="I2860" s="30"/>
      <c r="J2860" s="30"/>
      <c r="K2860" s="31"/>
      <c r="N2860" s="88"/>
      <c r="O2860" s="88"/>
      <c r="P2860" s="91"/>
      <c r="Q2860" s="91"/>
      <c r="R2860" s="91"/>
    </row>
    <row r="2861" spans="1:18" ht="38.25" customHeight="1">
      <c r="B2861" s="28"/>
      <c r="C2861" s="29"/>
      <c r="D2861" s="29"/>
      <c r="E2861" s="29"/>
      <c r="F2861" s="30"/>
      <c r="G2861" s="29"/>
      <c r="H2861" s="29"/>
      <c r="I2861" s="30"/>
      <c r="J2861" s="30"/>
      <c r="K2861" s="31"/>
      <c r="N2861" s="88"/>
      <c r="O2861" s="88"/>
      <c r="P2861" s="89"/>
      <c r="Q2861" s="89"/>
      <c r="R2861" s="89"/>
    </row>
    <row r="2862" spans="1:18" ht="38.25" customHeight="1">
      <c r="B2862" s="28"/>
      <c r="C2862" s="29"/>
      <c r="D2862" s="29"/>
      <c r="E2862" s="29"/>
      <c r="F2862" s="30"/>
      <c r="G2862" s="29"/>
      <c r="H2862" s="29"/>
      <c r="I2862" s="30"/>
      <c r="J2862" s="30"/>
      <c r="K2862" s="31"/>
      <c r="N2862" s="88"/>
      <c r="O2862" s="88"/>
      <c r="P2862" s="89"/>
      <c r="Q2862" s="89"/>
      <c r="R2862" s="89"/>
    </row>
    <row r="2863" spans="1:18" ht="38.25" customHeight="1">
      <c r="B2863" s="28"/>
      <c r="C2863" s="29"/>
      <c r="D2863" s="29"/>
      <c r="E2863" s="29"/>
      <c r="F2863" s="30"/>
      <c r="G2863" s="29"/>
      <c r="H2863" s="29"/>
      <c r="I2863" s="30"/>
      <c r="J2863" s="30"/>
      <c r="K2863" s="31"/>
      <c r="N2863" s="88"/>
      <c r="O2863" s="88"/>
      <c r="P2863" s="89"/>
      <c r="Q2863" s="89"/>
      <c r="R2863" s="89"/>
    </row>
    <row r="2864" spans="1:18" ht="38.25" customHeight="1">
      <c r="B2864" s="28"/>
      <c r="C2864" s="29"/>
      <c r="D2864" s="29"/>
      <c r="E2864" s="29"/>
      <c r="F2864" s="30"/>
      <c r="G2864" s="29"/>
      <c r="H2864" s="29"/>
      <c r="I2864" s="30"/>
      <c r="J2864" s="30"/>
      <c r="K2864" s="31"/>
      <c r="N2864" s="88"/>
      <c r="O2864" s="88"/>
      <c r="P2864" s="92"/>
      <c r="Q2864" s="92"/>
      <c r="R2864" s="92"/>
    </row>
    <row r="2865" spans="1:18" ht="38.25" customHeight="1">
      <c r="B2865" s="28"/>
      <c r="C2865" s="29"/>
      <c r="D2865" s="29"/>
      <c r="E2865" s="29"/>
      <c r="F2865" s="30"/>
      <c r="G2865" s="29"/>
      <c r="H2865" s="29"/>
      <c r="I2865" s="30"/>
      <c r="J2865" s="30"/>
      <c r="K2865" s="31"/>
      <c r="N2865" s="88"/>
      <c r="O2865" s="88"/>
      <c r="P2865" s="92"/>
      <c r="Q2865" s="92"/>
      <c r="R2865" s="92"/>
    </row>
    <row r="2866" spans="1:18" ht="38.25" customHeight="1">
      <c r="B2866" s="28"/>
      <c r="C2866" s="29"/>
      <c r="D2866" s="29"/>
      <c r="E2866" s="29"/>
      <c r="F2866" s="30"/>
      <c r="G2866" s="29"/>
      <c r="H2866" s="29"/>
      <c r="I2866" s="30"/>
      <c r="J2866" s="30"/>
      <c r="K2866" s="31"/>
      <c r="N2866" s="88"/>
      <c r="O2866" s="88"/>
      <c r="P2866" s="92"/>
      <c r="Q2866" s="92"/>
      <c r="R2866" s="92"/>
    </row>
    <row r="2867" spans="1:18" ht="38.25" customHeight="1">
      <c r="B2867" s="28"/>
      <c r="C2867" s="29"/>
      <c r="D2867" s="29"/>
      <c r="E2867" s="29"/>
      <c r="F2867" s="30"/>
      <c r="G2867" s="29"/>
      <c r="H2867" s="29"/>
      <c r="I2867" s="30"/>
      <c r="J2867" s="30"/>
      <c r="K2867" s="31"/>
      <c r="N2867" s="88"/>
      <c r="O2867" s="88"/>
      <c r="P2867" s="92"/>
      <c r="Q2867" s="92"/>
      <c r="R2867" s="92"/>
    </row>
    <row r="2868" spans="1:18" ht="38.25" customHeight="1">
      <c r="B2868" s="28"/>
      <c r="C2868" s="29"/>
      <c r="D2868" s="29"/>
      <c r="E2868" s="29"/>
      <c r="F2868" s="30"/>
      <c r="G2868" s="29"/>
      <c r="H2868" s="29"/>
      <c r="I2868" s="30"/>
      <c r="J2868" s="30"/>
      <c r="K2868" s="31"/>
      <c r="Q2868" s="3"/>
      <c r="R2868" s="3"/>
    </row>
    <row r="2869" spans="1:18" ht="38.25" customHeight="1">
      <c r="B2869" s="28"/>
      <c r="C2869" s="29"/>
      <c r="D2869" s="29"/>
      <c r="E2869" s="29"/>
      <c r="F2869" s="30"/>
      <c r="G2869" s="29"/>
      <c r="H2869" s="29"/>
      <c r="I2869" s="30"/>
      <c r="J2869" s="30"/>
      <c r="K2869" s="31"/>
    </row>
    <row r="2870" spans="1:18" ht="38.25" customHeight="1">
      <c r="B2870" s="28"/>
      <c r="C2870" s="29"/>
      <c r="D2870" s="29"/>
      <c r="E2870" s="29"/>
      <c r="F2870" s="30"/>
      <c r="G2870" s="29"/>
      <c r="H2870" s="29"/>
      <c r="I2870" s="30"/>
      <c r="J2870" s="30"/>
      <c r="K2870" s="31"/>
    </row>
    <row r="2871" spans="1:18" ht="38.25" customHeight="1">
      <c r="B2871" s="28"/>
      <c r="C2871" s="29"/>
      <c r="D2871" s="29"/>
      <c r="E2871" s="29"/>
      <c r="F2871" s="30"/>
      <c r="G2871" s="29"/>
      <c r="H2871" s="29"/>
      <c r="I2871" s="30"/>
      <c r="J2871" s="30"/>
      <c r="K2871" s="31"/>
    </row>
    <row r="2872" spans="1:18" ht="38.25" customHeight="1">
      <c r="B2872" s="28"/>
      <c r="C2872" s="29"/>
      <c r="D2872" s="29"/>
      <c r="E2872" s="29"/>
      <c r="F2872" s="30"/>
      <c r="G2872" s="29"/>
      <c r="H2872" s="29"/>
      <c r="I2872" s="30"/>
      <c r="J2872" s="30"/>
      <c r="K2872" s="31"/>
    </row>
    <row r="2873" spans="1:18" ht="38.25" customHeight="1">
      <c r="B2873" s="28"/>
      <c r="C2873" s="29"/>
      <c r="D2873" s="29"/>
      <c r="E2873" s="29"/>
      <c r="F2873" s="30"/>
      <c r="G2873" s="29"/>
      <c r="H2873" s="29"/>
      <c r="I2873" s="30"/>
      <c r="J2873" s="30"/>
      <c r="K2873" s="31"/>
    </row>
    <row r="2874" spans="1:18" ht="38.25" customHeight="1">
      <c r="B2874" s="28"/>
      <c r="C2874" s="29"/>
      <c r="D2874" s="29"/>
      <c r="E2874" s="29"/>
      <c r="F2874" s="30"/>
      <c r="G2874" s="29"/>
      <c r="H2874" s="29"/>
      <c r="I2874" s="30"/>
      <c r="J2874" s="30"/>
      <c r="K2874" s="31"/>
    </row>
    <row r="2875" spans="1:18" ht="38.25" customHeight="1">
      <c r="B2875" s="28"/>
      <c r="C2875" s="29"/>
      <c r="D2875" s="29"/>
      <c r="E2875" s="29"/>
      <c r="F2875" s="30"/>
      <c r="G2875" s="29"/>
      <c r="H2875" s="29"/>
      <c r="I2875" s="30"/>
      <c r="J2875" s="30"/>
      <c r="K2875" s="31"/>
    </row>
    <row r="2876" spans="1:18" ht="38.25" customHeight="1">
      <c r="B2876" s="28"/>
      <c r="C2876" s="29"/>
      <c r="D2876" s="29"/>
      <c r="E2876" s="29"/>
      <c r="F2876" s="30"/>
      <c r="G2876" s="29"/>
      <c r="H2876" s="29"/>
      <c r="I2876" s="30"/>
      <c r="J2876" s="30"/>
      <c r="K2876" s="31"/>
    </row>
    <row r="2877" spans="1:18" ht="38.25" customHeight="1">
      <c r="B2877" s="28"/>
      <c r="C2877" s="29"/>
      <c r="D2877" s="29"/>
      <c r="E2877" s="29"/>
      <c r="F2877" s="30"/>
      <c r="G2877" s="29"/>
      <c r="H2877" s="29"/>
      <c r="I2877" s="30"/>
      <c r="J2877" s="30"/>
      <c r="K2877" s="31"/>
    </row>
    <row r="2878" spans="1:18" ht="38.25" customHeight="1">
      <c r="B2878" s="32"/>
      <c r="C2878" s="33"/>
      <c r="D2878" s="33"/>
      <c r="E2878" s="33"/>
      <c r="F2878" s="34"/>
      <c r="G2878" s="33"/>
      <c r="H2878" s="33"/>
      <c r="I2878" s="34"/>
      <c r="J2878" s="34"/>
      <c r="K2878" s="35"/>
    </row>
    <row r="2879" spans="1:18" s="8" customFormat="1" ht="24.75" customHeight="1">
      <c r="A2879" s="36"/>
      <c r="B2879" s="93" t="str">
        <f>IF(ISBLANK($P$12),"",$P$12)</f>
        <v/>
      </c>
      <c r="C2879" s="94"/>
      <c r="D2879" s="94"/>
      <c r="E2879" s="94"/>
      <c r="F2879" s="94"/>
      <c r="G2879" s="37"/>
      <c r="H2879" s="84"/>
      <c r="I2879" s="84"/>
      <c r="J2879" s="84"/>
      <c r="K2879" s="85"/>
      <c r="L2879" s="38"/>
      <c r="M2879" s="2"/>
      <c r="P2879" s="9"/>
    </row>
    <row r="2880" spans="1:18" ht="23.1" customHeight="1">
      <c r="B2880" s="86" t="str">
        <f>IF(ISBLANK(P$19),"",P$19)</f>
        <v/>
      </c>
      <c r="C2880" s="87"/>
      <c r="D2880" s="87"/>
      <c r="E2880" s="87"/>
      <c r="F2880" s="87"/>
      <c r="G2880" s="87"/>
      <c r="H2880" s="87"/>
      <c r="I2880" s="87"/>
      <c r="J2880" s="87"/>
      <c r="K2880" s="87"/>
    </row>
    <row r="2881" spans="1:18" ht="12.75" customHeight="1"/>
    <row r="2882" spans="1:18" s="8" customFormat="1" ht="30" customHeight="1">
      <c r="A2882" s="4"/>
      <c r="B2882" s="115" t="s">
        <v>16</v>
      </c>
      <c r="C2882" s="116"/>
      <c r="D2882" s="117" t="str">
        <f>$P$8</f>
        <v>Budowa sali gimnastycznej wraz z łącznikiem</v>
      </c>
      <c r="E2882" s="118"/>
      <c r="F2882" s="118"/>
      <c r="G2882" s="118"/>
      <c r="H2882" s="118"/>
      <c r="I2882" s="119"/>
      <c r="J2882" s="97"/>
      <c r="K2882" s="98"/>
      <c r="L2882" s="5"/>
      <c r="M2882" s="2"/>
      <c r="N2882" s="6"/>
      <c r="O2882" s="6"/>
      <c r="P2882" s="7"/>
      <c r="Q2882" s="6"/>
    </row>
    <row r="2883" spans="1:18" s="8" customFormat="1" ht="19.5" customHeight="1">
      <c r="A2883" s="4"/>
      <c r="B2883" s="101" t="s">
        <v>17</v>
      </c>
      <c r="C2883" s="102"/>
      <c r="D2883" s="103" t="str">
        <f>$P$9</f>
        <v>ZBROJENIE ELEMENTÓW W POZIOMIE +3.20, +4.50</v>
      </c>
      <c r="E2883" s="103"/>
      <c r="F2883" s="103"/>
      <c r="G2883" s="103"/>
      <c r="H2883" s="103"/>
      <c r="I2883" s="104"/>
      <c r="J2883" s="99"/>
      <c r="K2883" s="100"/>
      <c r="L2883" s="5"/>
      <c r="M2883" s="2"/>
      <c r="P2883" s="9"/>
    </row>
    <row r="2884" spans="1:18" s="8" customFormat="1" ht="19.5" customHeight="1">
      <c r="A2884" s="4"/>
      <c r="B2884" s="105" t="str">
        <f>$P$11</f>
        <v>16.12.2024</v>
      </c>
      <c r="C2884" s="106"/>
      <c r="D2884" s="120" t="s">
        <v>18</v>
      </c>
      <c r="E2884" s="121"/>
      <c r="F2884" s="122" t="str">
        <f>$P$10</f>
        <v>PW-K-1002</v>
      </c>
      <c r="G2884" s="123"/>
      <c r="H2884" s="123"/>
      <c r="I2884" s="124"/>
      <c r="J2884" s="39">
        <f>(ROW(A2884)-4)/32</f>
        <v>90</v>
      </c>
      <c r="K2884" s="40">
        <f>$P$13</f>
        <v>6</v>
      </c>
      <c r="L2884" s="5"/>
      <c r="M2884" s="2"/>
      <c r="P2884" s="9"/>
    </row>
    <row r="2885" spans="1:18" s="8" customFormat="1" ht="42" customHeight="1">
      <c r="A2885" s="5"/>
      <c r="B2885" s="107" t="s">
        <v>19</v>
      </c>
      <c r="C2885" s="109" t="s">
        <v>20</v>
      </c>
      <c r="D2885" s="111" t="s">
        <v>21</v>
      </c>
      <c r="E2885" s="10" t="s">
        <v>22</v>
      </c>
      <c r="F2885" s="11" t="s">
        <v>23</v>
      </c>
      <c r="G2885" s="113" t="s">
        <v>24</v>
      </c>
      <c r="H2885" s="114"/>
      <c r="I2885" s="11" t="s">
        <v>25</v>
      </c>
      <c r="J2885" s="11" t="s">
        <v>26</v>
      </c>
      <c r="K2885" s="12" t="s">
        <v>27</v>
      </c>
      <c r="L2885" s="5"/>
      <c r="M2885" s="2"/>
      <c r="P2885" s="9"/>
    </row>
    <row r="2886" spans="1:18" s="8" customFormat="1" ht="22.5" customHeight="1">
      <c r="A2886" s="13"/>
      <c r="B2886" s="108"/>
      <c r="C2886" s="110"/>
      <c r="D2886" s="112"/>
      <c r="E2886" s="14" t="str">
        <f>$P$15</f>
        <v>B500SP</v>
      </c>
      <c r="F2886" s="15" t="s">
        <v>28</v>
      </c>
      <c r="G2886" s="16" t="s">
        <v>29</v>
      </c>
      <c r="H2886" s="16" t="s">
        <v>30</v>
      </c>
      <c r="I2886" s="16" t="s">
        <v>31</v>
      </c>
      <c r="J2886" s="16" t="s">
        <v>32</v>
      </c>
      <c r="K2886" s="17" t="s">
        <v>33</v>
      </c>
      <c r="L2886" s="13"/>
      <c r="M2886" s="2"/>
      <c r="N2886" s="18"/>
      <c r="O2886" s="18"/>
      <c r="P2886" s="19"/>
      <c r="Q2886" s="18"/>
    </row>
    <row r="2887" spans="1:18" s="5" customFormat="1" ht="19.5" customHeight="1">
      <c r="B2887" s="20">
        <v>1</v>
      </c>
      <c r="C2887" s="21">
        <v>2</v>
      </c>
      <c r="D2887" s="22">
        <v>3</v>
      </c>
      <c r="E2887" s="21">
        <v>5</v>
      </c>
      <c r="F2887" s="21">
        <v>6</v>
      </c>
      <c r="G2887" s="21">
        <v>7</v>
      </c>
      <c r="H2887" s="21">
        <v>8</v>
      </c>
      <c r="I2887" s="21">
        <v>9</v>
      </c>
      <c r="J2887" s="21">
        <v>10</v>
      </c>
      <c r="K2887" s="23">
        <v>11</v>
      </c>
      <c r="M2887" s="2"/>
      <c r="N2887" s="95"/>
      <c r="O2887" s="95"/>
      <c r="P2887" s="95"/>
      <c r="Q2887" s="95"/>
      <c r="R2887" s="95"/>
    </row>
    <row r="2888" spans="1:18" ht="38.25" customHeight="1">
      <c r="B2888" s="24"/>
      <c r="C2888" s="25"/>
      <c r="D2888" s="25"/>
      <c r="E2888" s="25"/>
      <c r="F2888" s="26"/>
      <c r="G2888" s="25"/>
      <c r="H2888" s="25"/>
      <c r="I2888" s="26"/>
      <c r="J2888" s="26"/>
      <c r="K2888" s="27"/>
      <c r="N2888" s="96"/>
      <c r="O2888" s="88"/>
      <c r="P2888" s="89"/>
      <c r="Q2888" s="89"/>
      <c r="R2888" s="89"/>
    </row>
    <row r="2889" spans="1:18" ht="38.25" customHeight="1">
      <c r="B2889" s="28"/>
      <c r="C2889" s="29"/>
      <c r="D2889" s="29"/>
      <c r="E2889" s="29"/>
      <c r="F2889" s="30"/>
      <c r="G2889" s="29"/>
      <c r="H2889" s="29"/>
      <c r="I2889" s="30"/>
      <c r="J2889" s="30"/>
      <c r="K2889" s="31"/>
      <c r="N2889" s="88"/>
      <c r="O2889" s="88"/>
      <c r="P2889" s="89"/>
      <c r="Q2889" s="89"/>
      <c r="R2889" s="89"/>
    </row>
    <row r="2890" spans="1:18" ht="38.25" customHeight="1">
      <c r="B2890" s="28"/>
      <c r="C2890" s="29"/>
      <c r="D2890" s="29"/>
      <c r="E2890" s="29"/>
      <c r="F2890" s="30"/>
      <c r="G2890" s="29"/>
      <c r="H2890" s="29"/>
      <c r="I2890" s="30"/>
      <c r="J2890" s="30"/>
      <c r="K2890" s="31"/>
      <c r="N2890" s="88"/>
      <c r="O2890" s="88"/>
      <c r="P2890" s="89"/>
      <c r="Q2890" s="89"/>
      <c r="R2890" s="89"/>
    </row>
    <row r="2891" spans="1:18" ht="38.25" customHeight="1">
      <c r="B2891" s="28"/>
      <c r="C2891" s="29"/>
      <c r="D2891" s="29"/>
      <c r="E2891" s="29"/>
      <c r="F2891" s="30"/>
      <c r="G2891" s="29"/>
      <c r="H2891" s="29"/>
      <c r="I2891" s="30"/>
      <c r="J2891" s="30"/>
      <c r="K2891" s="31"/>
      <c r="N2891" s="88"/>
      <c r="O2891" s="88"/>
      <c r="P2891" s="90"/>
      <c r="Q2891" s="90"/>
      <c r="R2891" s="90"/>
    </row>
    <row r="2892" spans="1:18" ht="38.25" customHeight="1">
      <c r="B2892" s="28"/>
      <c r="C2892" s="29"/>
      <c r="D2892" s="29"/>
      <c r="E2892" s="29"/>
      <c r="F2892" s="30"/>
      <c r="G2892" s="29"/>
      <c r="H2892" s="29"/>
      <c r="I2892" s="30"/>
      <c r="J2892" s="30"/>
      <c r="K2892" s="31"/>
      <c r="N2892" s="88"/>
      <c r="O2892" s="88"/>
      <c r="P2892" s="91"/>
      <c r="Q2892" s="91"/>
      <c r="R2892" s="91"/>
    </row>
    <row r="2893" spans="1:18" ht="38.25" customHeight="1">
      <c r="B2893" s="28"/>
      <c r="C2893" s="29"/>
      <c r="D2893" s="29"/>
      <c r="E2893" s="29"/>
      <c r="F2893" s="30"/>
      <c r="G2893" s="29"/>
      <c r="H2893" s="29"/>
      <c r="I2893" s="30"/>
      <c r="J2893" s="30"/>
      <c r="K2893" s="31"/>
      <c r="N2893" s="88"/>
      <c r="O2893" s="88"/>
      <c r="P2893" s="89"/>
      <c r="Q2893" s="89"/>
      <c r="R2893" s="89"/>
    </row>
    <row r="2894" spans="1:18" ht="38.25" customHeight="1">
      <c r="B2894" s="28"/>
      <c r="C2894" s="29"/>
      <c r="D2894" s="29"/>
      <c r="E2894" s="29"/>
      <c r="F2894" s="30"/>
      <c r="G2894" s="29"/>
      <c r="H2894" s="29"/>
      <c r="I2894" s="30"/>
      <c r="J2894" s="30"/>
      <c r="K2894" s="31"/>
      <c r="N2894" s="88"/>
      <c r="O2894" s="88"/>
      <c r="P2894" s="89"/>
      <c r="Q2894" s="89"/>
      <c r="R2894" s="89"/>
    </row>
    <row r="2895" spans="1:18" ht="38.25" customHeight="1">
      <c r="B2895" s="28"/>
      <c r="C2895" s="29"/>
      <c r="D2895" s="29"/>
      <c r="E2895" s="29"/>
      <c r="F2895" s="30"/>
      <c r="G2895" s="29"/>
      <c r="H2895" s="29"/>
      <c r="I2895" s="30"/>
      <c r="J2895" s="30"/>
      <c r="K2895" s="31"/>
      <c r="N2895" s="88"/>
      <c r="O2895" s="88"/>
      <c r="P2895" s="89"/>
      <c r="Q2895" s="89"/>
      <c r="R2895" s="89"/>
    </row>
    <row r="2896" spans="1:18" ht="38.25" customHeight="1">
      <c r="B2896" s="28"/>
      <c r="C2896" s="29"/>
      <c r="D2896" s="29"/>
      <c r="E2896" s="29"/>
      <c r="F2896" s="30"/>
      <c r="G2896" s="29"/>
      <c r="H2896" s="29"/>
      <c r="I2896" s="30"/>
      <c r="J2896" s="30"/>
      <c r="K2896" s="31"/>
      <c r="N2896" s="88"/>
      <c r="O2896" s="88"/>
      <c r="P2896" s="92"/>
      <c r="Q2896" s="92"/>
      <c r="R2896" s="92"/>
    </row>
    <row r="2897" spans="1:18" ht="38.25" customHeight="1">
      <c r="B2897" s="28"/>
      <c r="C2897" s="29"/>
      <c r="D2897" s="29"/>
      <c r="E2897" s="29"/>
      <c r="F2897" s="30"/>
      <c r="G2897" s="29"/>
      <c r="H2897" s="29"/>
      <c r="I2897" s="30"/>
      <c r="J2897" s="30"/>
      <c r="K2897" s="31"/>
      <c r="N2897" s="88"/>
      <c r="O2897" s="88"/>
      <c r="P2897" s="92"/>
      <c r="Q2897" s="92"/>
      <c r="R2897" s="92"/>
    </row>
    <row r="2898" spans="1:18" ht="38.25" customHeight="1">
      <c r="B2898" s="28"/>
      <c r="C2898" s="29"/>
      <c r="D2898" s="29"/>
      <c r="E2898" s="29"/>
      <c r="F2898" s="30"/>
      <c r="G2898" s="29"/>
      <c r="H2898" s="29"/>
      <c r="I2898" s="30"/>
      <c r="J2898" s="30"/>
      <c r="K2898" s="31"/>
      <c r="N2898" s="88"/>
      <c r="O2898" s="88"/>
      <c r="P2898" s="92"/>
      <c r="Q2898" s="92"/>
      <c r="R2898" s="92"/>
    </row>
    <row r="2899" spans="1:18" ht="38.25" customHeight="1">
      <c r="B2899" s="28"/>
      <c r="C2899" s="29"/>
      <c r="D2899" s="29"/>
      <c r="E2899" s="29"/>
      <c r="F2899" s="30"/>
      <c r="G2899" s="29"/>
      <c r="H2899" s="29"/>
      <c r="I2899" s="30"/>
      <c r="J2899" s="30"/>
      <c r="K2899" s="31"/>
      <c r="N2899" s="88"/>
      <c r="O2899" s="88"/>
      <c r="P2899" s="92"/>
      <c r="Q2899" s="92"/>
      <c r="R2899" s="92"/>
    </row>
    <row r="2900" spans="1:18" ht="38.25" customHeight="1">
      <c r="B2900" s="28"/>
      <c r="C2900" s="29"/>
      <c r="D2900" s="29"/>
      <c r="E2900" s="29"/>
      <c r="F2900" s="30"/>
      <c r="G2900" s="29"/>
      <c r="H2900" s="29"/>
      <c r="I2900" s="30"/>
      <c r="J2900" s="30"/>
      <c r="K2900" s="31"/>
      <c r="Q2900" s="3"/>
      <c r="R2900" s="3"/>
    </row>
    <row r="2901" spans="1:18" ht="38.25" customHeight="1">
      <c r="B2901" s="28"/>
      <c r="C2901" s="29"/>
      <c r="D2901" s="29"/>
      <c r="E2901" s="29"/>
      <c r="F2901" s="30"/>
      <c r="G2901" s="29"/>
      <c r="H2901" s="29"/>
      <c r="I2901" s="30"/>
      <c r="J2901" s="30"/>
      <c r="K2901" s="31"/>
    </row>
    <row r="2902" spans="1:18" ht="38.25" customHeight="1">
      <c r="B2902" s="28"/>
      <c r="C2902" s="29"/>
      <c r="D2902" s="29"/>
      <c r="E2902" s="29"/>
      <c r="F2902" s="30"/>
      <c r="G2902" s="29"/>
      <c r="H2902" s="29"/>
      <c r="I2902" s="30"/>
      <c r="J2902" s="30"/>
      <c r="K2902" s="31"/>
    </row>
    <row r="2903" spans="1:18" ht="38.25" customHeight="1">
      <c r="B2903" s="28"/>
      <c r="C2903" s="29"/>
      <c r="D2903" s="29"/>
      <c r="E2903" s="29"/>
      <c r="F2903" s="30"/>
      <c r="G2903" s="29"/>
      <c r="H2903" s="29"/>
      <c r="I2903" s="30"/>
      <c r="J2903" s="30"/>
      <c r="K2903" s="31"/>
    </row>
    <row r="2904" spans="1:18" ht="38.25" customHeight="1">
      <c r="B2904" s="28"/>
      <c r="C2904" s="29"/>
      <c r="D2904" s="29"/>
      <c r="E2904" s="29"/>
      <c r="F2904" s="30"/>
      <c r="G2904" s="29"/>
      <c r="H2904" s="29"/>
      <c r="I2904" s="30"/>
      <c r="J2904" s="30"/>
      <c r="K2904" s="31"/>
    </row>
    <row r="2905" spans="1:18" ht="38.25" customHeight="1">
      <c r="B2905" s="28"/>
      <c r="C2905" s="29"/>
      <c r="D2905" s="29"/>
      <c r="E2905" s="29"/>
      <c r="F2905" s="30"/>
      <c r="G2905" s="29"/>
      <c r="H2905" s="29"/>
      <c r="I2905" s="30"/>
      <c r="J2905" s="30"/>
      <c r="K2905" s="31"/>
    </row>
    <row r="2906" spans="1:18" ht="38.25" customHeight="1">
      <c r="B2906" s="28"/>
      <c r="C2906" s="29"/>
      <c r="D2906" s="29"/>
      <c r="E2906" s="29"/>
      <c r="F2906" s="30"/>
      <c r="G2906" s="29"/>
      <c r="H2906" s="29"/>
      <c r="I2906" s="30"/>
      <c r="J2906" s="30"/>
      <c r="K2906" s="31"/>
    </row>
    <row r="2907" spans="1:18" ht="38.25" customHeight="1">
      <c r="B2907" s="28"/>
      <c r="C2907" s="29"/>
      <c r="D2907" s="29"/>
      <c r="E2907" s="29"/>
      <c r="F2907" s="30"/>
      <c r="G2907" s="29"/>
      <c r="H2907" s="29"/>
      <c r="I2907" s="30"/>
      <c r="J2907" s="30"/>
      <c r="K2907" s="31"/>
    </row>
    <row r="2908" spans="1:18" ht="38.25" customHeight="1">
      <c r="B2908" s="28"/>
      <c r="C2908" s="29"/>
      <c r="D2908" s="29"/>
      <c r="E2908" s="29"/>
      <c r="F2908" s="30"/>
      <c r="G2908" s="29"/>
      <c r="H2908" s="29"/>
      <c r="I2908" s="30"/>
      <c r="J2908" s="30"/>
      <c r="K2908" s="31"/>
    </row>
    <row r="2909" spans="1:18" ht="38.25" customHeight="1">
      <c r="B2909" s="28"/>
      <c r="C2909" s="29"/>
      <c r="D2909" s="29"/>
      <c r="E2909" s="29"/>
      <c r="F2909" s="30"/>
      <c r="G2909" s="29"/>
      <c r="H2909" s="29"/>
      <c r="I2909" s="30"/>
      <c r="J2909" s="30"/>
      <c r="K2909" s="31"/>
    </row>
    <row r="2910" spans="1:18" ht="38.25" customHeight="1">
      <c r="B2910" s="32"/>
      <c r="C2910" s="33"/>
      <c r="D2910" s="33"/>
      <c r="E2910" s="33"/>
      <c r="F2910" s="34"/>
      <c r="G2910" s="33"/>
      <c r="H2910" s="33"/>
      <c r="I2910" s="34"/>
      <c r="J2910" s="34"/>
      <c r="K2910" s="35"/>
    </row>
    <row r="2911" spans="1:18" s="8" customFormat="1" ht="24.75" customHeight="1">
      <c r="A2911" s="36"/>
      <c r="B2911" s="93" t="str">
        <f>IF(ISBLANK($P$12),"",$P$12)</f>
        <v/>
      </c>
      <c r="C2911" s="94"/>
      <c r="D2911" s="94"/>
      <c r="E2911" s="94"/>
      <c r="F2911" s="94"/>
      <c r="G2911" s="37"/>
      <c r="H2911" s="84"/>
      <c r="I2911" s="84"/>
      <c r="J2911" s="84"/>
      <c r="K2911" s="85"/>
      <c r="L2911" s="38"/>
      <c r="M2911" s="2"/>
      <c r="P2911" s="9"/>
    </row>
    <row r="2912" spans="1:18" ht="23.1" customHeight="1">
      <c r="B2912" s="86" t="str">
        <f>IF(ISBLANK(P$19),"",P$19)</f>
        <v/>
      </c>
      <c r="C2912" s="87"/>
      <c r="D2912" s="87"/>
      <c r="E2912" s="87"/>
      <c r="F2912" s="87"/>
      <c r="G2912" s="87"/>
      <c r="H2912" s="87"/>
      <c r="I2912" s="87"/>
      <c r="J2912" s="87"/>
      <c r="K2912" s="87"/>
    </row>
    <row r="2913" spans="1:18" ht="12.75" customHeight="1"/>
    <row r="2914" spans="1:18" s="8" customFormat="1" ht="30" customHeight="1">
      <c r="A2914" s="4"/>
      <c r="B2914" s="115" t="s">
        <v>16</v>
      </c>
      <c r="C2914" s="116"/>
      <c r="D2914" s="117" t="str">
        <f>$P$8</f>
        <v>Budowa sali gimnastycznej wraz z łącznikiem</v>
      </c>
      <c r="E2914" s="118"/>
      <c r="F2914" s="118"/>
      <c r="G2914" s="118"/>
      <c r="H2914" s="118"/>
      <c r="I2914" s="119"/>
      <c r="J2914" s="97"/>
      <c r="K2914" s="98"/>
      <c r="L2914" s="5"/>
      <c r="M2914" s="2"/>
      <c r="N2914" s="6"/>
      <c r="O2914" s="6"/>
      <c r="P2914" s="7"/>
      <c r="Q2914" s="6"/>
    </row>
    <row r="2915" spans="1:18" s="8" customFormat="1" ht="19.5" customHeight="1">
      <c r="A2915" s="4"/>
      <c r="B2915" s="101" t="s">
        <v>17</v>
      </c>
      <c r="C2915" s="102"/>
      <c r="D2915" s="103" t="str">
        <f>$P$9</f>
        <v>ZBROJENIE ELEMENTÓW W POZIOMIE +3.20, +4.50</v>
      </c>
      <c r="E2915" s="103"/>
      <c r="F2915" s="103"/>
      <c r="G2915" s="103"/>
      <c r="H2915" s="103"/>
      <c r="I2915" s="104"/>
      <c r="J2915" s="99"/>
      <c r="K2915" s="100"/>
      <c r="L2915" s="5"/>
      <c r="M2915" s="2"/>
      <c r="P2915" s="9"/>
    </row>
    <row r="2916" spans="1:18" s="8" customFormat="1" ht="19.5" customHeight="1">
      <c r="A2916" s="4"/>
      <c r="B2916" s="105" t="str">
        <f>$P$11</f>
        <v>16.12.2024</v>
      </c>
      <c r="C2916" s="106"/>
      <c r="D2916" s="120" t="s">
        <v>18</v>
      </c>
      <c r="E2916" s="121"/>
      <c r="F2916" s="122" t="str">
        <f>$P$10</f>
        <v>PW-K-1002</v>
      </c>
      <c r="G2916" s="123"/>
      <c r="H2916" s="123"/>
      <c r="I2916" s="124"/>
      <c r="J2916" s="39">
        <f>(ROW(A2916)-4)/32</f>
        <v>91</v>
      </c>
      <c r="K2916" s="40">
        <f>$P$13</f>
        <v>6</v>
      </c>
      <c r="L2916" s="5"/>
      <c r="M2916" s="2"/>
      <c r="P2916" s="9"/>
    </row>
    <row r="2917" spans="1:18" s="8" customFormat="1" ht="42" customHeight="1">
      <c r="A2917" s="5"/>
      <c r="B2917" s="107" t="s">
        <v>19</v>
      </c>
      <c r="C2917" s="109" t="s">
        <v>20</v>
      </c>
      <c r="D2917" s="111" t="s">
        <v>21</v>
      </c>
      <c r="E2917" s="10" t="s">
        <v>22</v>
      </c>
      <c r="F2917" s="11" t="s">
        <v>23</v>
      </c>
      <c r="G2917" s="113" t="s">
        <v>24</v>
      </c>
      <c r="H2917" s="114"/>
      <c r="I2917" s="11" t="s">
        <v>25</v>
      </c>
      <c r="J2917" s="11" t="s">
        <v>26</v>
      </c>
      <c r="K2917" s="12" t="s">
        <v>27</v>
      </c>
      <c r="L2917" s="5"/>
      <c r="M2917" s="2"/>
      <c r="P2917" s="9"/>
    </row>
    <row r="2918" spans="1:18" s="8" customFormat="1" ht="22.5" customHeight="1">
      <c r="A2918" s="13"/>
      <c r="B2918" s="108"/>
      <c r="C2918" s="110"/>
      <c r="D2918" s="112"/>
      <c r="E2918" s="14" t="str">
        <f>$P$15</f>
        <v>B500SP</v>
      </c>
      <c r="F2918" s="15" t="s">
        <v>28</v>
      </c>
      <c r="G2918" s="16" t="s">
        <v>29</v>
      </c>
      <c r="H2918" s="16" t="s">
        <v>30</v>
      </c>
      <c r="I2918" s="16" t="s">
        <v>31</v>
      </c>
      <c r="J2918" s="16" t="s">
        <v>32</v>
      </c>
      <c r="K2918" s="17" t="s">
        <v>33</v>
      </c>
      <c r="L2918" s="13"/>
      <c r="M2918" s="2"/>
      <c r="N2918" s="18"/>
      <c r="O2918" s="18"/>
      <c r="P2918" s="19"/>
      <c r="Q2918" s="18"/>
    </row>
    <row r="2919" spans="1:18" s="5" customFormat="1" ht="19.5" customHeight="1">
      <c r="B2919" s="20">
        <v>1</v>
      </c>
      <c r="C2919" s="21">
        <v>2</v>
      </c>
      <c r="D2919" s="22">
        <v>3</v>
      </c>
      <c r="E2919" s="21">
        <v>5</v>
      </c>
      <c r="F2919" s="21">
        <v>6</v>
      </c>
      <c r="G2919" s="21">
        <v>7</v>
      </c>
      <c r="H2919" s="21">
        <v>8</v>
      </c>
      <c r="I2919" s="21">
        <v>9</v>
      </c>
      <c r="J2919" s="21">
        <v>10</v>
      </c>
      <c r="K2919" s="23">
        <v>11</v>
      </c>
      <c r="M2919" s="2"/>
      <c r="N2919" s="95"/>
      <c r="O2919" s="95"/>
      <c r="P2919" s="95"/>
      <c r="Q2919" s="95"/>
      <c r="R2919" s="95"/>
    </row>
    <row r="2920" spans="1:18" ht="38.25" customHeight="1">
      <c r="B2920" s="24"/>
      <c r="C2920" s="25"/>
      <c r="D2920" s="25"/>
      <c r="E2920" s="25"/>
      <c r="F2920" s="26"/>
      <c r="G2920" s="25"/>
      <c r="H2920" s="25"/>
      <c r="I2920" s="26"/>
      <c r="J2920" s="26"/>
      <c r="K2920" s="27"/>
      <c r="N2920" s="96"/>
      <c r="O2920" s="88"/>
      <c r="P2920" s="89"/>
      <c r="Q2920" s="89"/>
      <c r="R2920" s="89"/>
    </row>
    <row r="2921" spans="1:18" ht="38.25" customHeight="1">
      <c r="B2921" s="28"/>
      <c r="C2921" s="29"/>
      <c r="D2921" s="29"/>
      <c r="E2921" s="29"/>
      <c r="F2921" s="30"/>
      <c r="G2921" s="29"/>
      <c r="H2921" s="29"/>
      <c r="I2921" s="30"/>
      <c r="J2921" s="30"/>
      <c r="K2921" s="31"/>
      <c r="N2921" s="88"/>
      <c r="O2921" s="88"/>
      <c r="P2921" s="89"/>
      <c r="Q2921" s="89"/>
      <c r="R2921" s="89"/>
    </row>
    <row r="2922" spans="1:18" ht="38.25" customHeight="1">
      <c r="B2922" s="28"/>
      <c r="C2922" s="29"/>
      <c r="D2922" s="29"/>
      <c r="E2922" s="29"/>
      <c r="F2922" s="30"/>
      <c r="G2922" s="29"/>
      <c r="H2922" s="29"/>
      <c r="I2922" s="30"/>
      <c r="J2922" s="30"/>
      <c r="K2922" s="31"/>
      <c r="N2922" s="88"/>
      <c r="O2922" s="88"/>
      <c r="P2922" s="89"/>
      <c r="Q2922" s="89"/>
      <c r="R2922" s="89"/>
    </row>
    <row r="2923" spans="1:18" ht="38.25" customHeight="1">
      <c r="B2923" s="28"/>
      <c r="C2923" s="29"/>
      <c r="D2923" s="29"/>
      <c r="E2923" s="29"/>
      <c r="F2923" s="30"/>
      <c r="G2923" s="29"/>
      <c r="H2923" s="29"/>
      <c r="I2923" s="30"/>
      <c r="J2923" s="30"/>
      <c r="K2923" s="31"/>
      <c r="N2923" s="88"/>
      <c r="O2923" s="88"/>
      <c r="P2923" s="90"/>
      <c r="Q2923" s="90"/>
      <c r="R2923" s="90"/>
    </row>
    <row r="2924" spans="1:18" ht="38.25" customHeight="1">
      <c r="B2924" s="28"/>
      <c r="C2924" s="29"/>
      <c r="D2924" s="29"/>
      <c r="E2924" s="29"/>
      <c r="F2924" s="30"/>
      <c r="G2924" s="29"/>
      <c r="H2924" s="29"/>
      <c r="I2924" s="30"/>
      <c r="J2924" s="30"/>
      <c r="K2924" s="31"/>
      <c r="N2924" s="88"/>
      <c r="O2924" s="88"/>
      <c r="P2924" s="91"/>
      <c r="Q2924" s="91"/>
      <c r="R2924" s="91"/>
    </row>
    <row r="2925" spans="1:18" ht="38.25" customHeight="1">
      <c r="B2925" s="28"/>
      <c r="C2925" s="29"/>
      <c r="D2925" s="29"/>
      <c r="E2925" s="29"/>
      <c r="F2925" s="30"/>
      <c r="G2925" s="29"/>
      <c r="H2925" s="29"/>
      <c r="I2925" s="30"/>
      <c r="J2925" s="30"/>
      <c r="K2925" s="31"/>
      <c r="N2925" s="88"/>
      <c r="O2925" s="88"/>
      <c r="P2925" s="89"/>
      <c r="Q2925" s="89"/>
      <c r="R2925" s="89"/>
    </row>
    <row r="2926" spans="1:18" ht="38.25" customHeight="1">
      <c r="B2926" s="28"/>
      <c r="C2926" s="29"/>
      <c r="D2926" s="29"/>
      <c r="E2926" s="29"/>
      <c r="F2926" s="30"/>
      <c r="G2926" s="29"/>
      <c r="H2926" s="29"/>
      <c r="I2926" s="30"/>
      <c r="J2926" s="30"/>
      <c r="K2926" s="31"/>
      <c r="N2926" s="88"/>
      <c r="O2926" s="88"/>
      <c r="P2926" s="89"/>
      <c r="Q2926" s="89"/>
      <c r="R2926" s="89"/>
    </row>
    <row r="2927" spans="1:18" ht="38.25" customHeight="1">
      <c r="B2927" s="28"/>
      <c r="C2927" s="29"/>
      <c r="D2927" s="29"/>
      <c r="E2927" s="29"/>
      <c r="F2927" s="30"/>
      <c r="G2927" s="29"/>
      <c r="H2927" s="29"/>
      <c r="I2927" s="30"/>
      <c r="J2927" s="30"/>
      <c r="K2927" s="31"/>
      <c r="N2927" s="88"/>
      <c r="O2927" s="88"/>
      <c r="P2927" s="89"/>
      <c r="Q2927" s="89"/>
      <c r="R2927" s="89"/>
    </row>
    <row r="2928" spans="1:18" ht="38.25" customHeight="1">
      <c r="B2928" s="28"/>
      <c r="C2928" s="29"/>
      <c r="D2928" s="29"/>
      <c r="E2928" s="29"/>
      <c r="F2928" s="30"/>
      <c r="G2928" s="29"/>
      <c r="H2928" s="29"/>
      <c r="I2928" s="30"/>
      <c r="J2928" s="30"/>
      <c r="K2928" s="31"/>
      <c r="N2928" s="88"/>
      <c r="O2928" s="88"/>
      <c r="P2928" s="92"/>
      <c r="Q2928" s="92"/>
      <c r="R2928" s="92"/>
    </row>
    <row r="2929" spans="1:18" ht="38.25" customHeight="1">
      <c r="B2929" s="28"/>
      <c r="C2929" s="29"/>
      <c r="D2929" s="29"/>
      <c r="E2929" s="29"/>
      <c r="F2929" s="30"/>
      <c r="G2929" s="29"/>
      <c r="H2929" s="29"/>
      <c r="I2929" s="30"/>
      <c r="J2929" s="30"/>
      <c r="K2929" s="31"/>
      <c r="N2929" s="88"/>
      <c r="O2929" s="88"/>
      <c r="P2929" s="92"/>
      <c r="Q2929" s="92"/>
      <c r="R2929" s="92"/>
    </row>
    <row r="2930" spans="1:18" ht="38.25" customHeight="1">
      <c r="B2930" s="28"/>
      <c r="C2930" s="29"/>
      <c r="D2930" s="29"/>
      <c r="E2930" s="29"/>
      <c r="F2930" s="30"/>
      <c r="G2930" s="29"/>
      <c r="H2930" s="29"/>
      <c r="I2930" s="30"/>
      <c r="J2930" s="30"/>
      <c r="K2930" s="31"/>
      <c r="N2930" s="88"/>
      <c r="O2930" s="88"/>
      <c r="P2930" s="92"/>
      <c r="Q2930" s="92"/>
      <c r="R2930" s="92"/>
    </row>
    <row r="2931" spans="1:18" ht="38.25" customHeight="1">
      <c r="B2931" s="28"/>
      <c r="C2931" s="29"/>
      <c r="D2931" s="29"/>
      <c r="E2931" s="29"/>
      <c r="F2931" s="30"/>
      <c r="G2931" s="29"/>
      <c r="H2931" s="29"/>
      <c r="I2931" s="30"/>
      <c r="J2931" s="30"/>
      <c r="K2931" s="31"/>
      <c r="N2931" s="88"/>
      <c r="O2931" s="88"/>
      <c r="P2931" s="92"/>
      <c r="Q2931" s="92"/>
      <c r="R2931" s="92"/>
    </row>
    <row r="2932" spans="1:18" ht="38.25" customHeight="1">
      <c r="B2932" s="28"/>
      <c r="C2932" s="29"/>
      <c r="D2932" s="29"/>
      <c r="E2932" s="29"/>
      <c r="F2932" s="30"/>
      <c r="G2932" s="29"/>
      <c r="H2932" s="29"/>
      <c r="I2932" s="30"/>
      <c r="J2932" s="30"/>
      <c r="K2932" s="31"/>
      <c r="Q2932" s="3"/>
      <c r="R2932" s="3"/>
    </row>
    <row r="2933" spans="1:18" ht="38.25" customHeight="1">
      <c r="B2933" s="28"/>
      <c r="C2933" s="29"/>
      <c r="D2933" s="29"/>
      <c r="E2933" s="29"/>
      <c r="F2933" s="30"/>
      <c r="G2933" s="29"/>
      <c r="H2933" s="29"/>
      <c r="I2933" s="30"/>
      <c r="J2933" s="30"/>
      <c r="K2933" s="31"/>
    </row>
    <row r="2934" spans="1:18" ht="38.25" customHeight="1">
      <c r="B2934" s="28"/>
      <c r="C2934" s="29"/>
      <c r="D2934" s="29"/>
      <c r="E2934" s="29"/>
      <c r="F2934" s="30"/>
      <c r="G2934" s="29"/>
      <c r="H2934" s="29"/>
      <c r="I2934" s="30"/>
      <c r="J2934" s="30"/>
      <c r="K2934" s="31"/>
    </row>
    <row r="2935" spans="1:18" ht="38.25" customHeight="1">
      <c r="B2935" s="28"/>
      <c r="C2935" s="29"/>
      <c r="D2935" s="29"/>
      <c r="E2935" s="29"/>
      <c r="F2935" s="30"/>
      <c r="G2935" s="29"/>
      <c r="H2935" s="29"/>
      <c r="I2935" s="30"/>
      <c r="J2935" s="30"/>
      <c r="K2935" s="31"/>
    </row>
    <row r="2936" spans="1:18" ht="38.25" customHeight="1">
      <c r="B2936" s="28"/>
      <c r="C2936" s="29"/>
      <c r="D2936" s="29"/>
      <c r="E2936" s="29"/>
      <c r="F2936" s="30"/>
      <c r="G2936" s="29"/>
      <c r="H2936" s="29"/>
      <c r="I2936" s="30"/>
      <c r="J2936" s="30"/>
      <c r="K2936" s="31"/>
    </row>
    <row r="2937" spans="1:18" ht="38.25" customHeight="1">
      <c r="B2937" s="28"/>
      <c r="C2937" s="29"/>
      <c r="D2937" s="29"/>
      <c r="E2937" s="29"/>
      <c r="F2937" s="30"/>
      <c r="G2937" s="29"/>
      <c r="H2937" s="29"/>
      <c r="I2937" s="30"/>
      <c r="J2937" s="30"/>
      <c r="K2937" s="31"/>
    </row>
    <row r="2938" spans="1:18" ht="38.25" customHeight="1">
      <c r="B2938" s="28"/>
      <c r="C2938" s="29"/>
      <c r="D2938" s="29"/>
      <c r="E2938" s="29"/>
      <c r="F2938" s="30"/>
      <c r="G2938" s="29"/>
      <c r="H2938" s="29"/>
      <c r="I2938" s="30"/>
      <c r="J2938" s="30"/>
      <c r="K2938" s="31"/>
    </row>
    <row r="2939" spans="1:18" ht="38.25" customHeight="1">
      <c r="B2939" s="28"/>
      <c r="C2939" s="29"/>
      <c r="D2939" s="29"/>
      <c r="E2939" s="29"/>
      <c r="F2939" s="30"/>
      <c r="G2939" s="29"/>
      <c r="H2939" s="29"/>
      <c r="I2939" s="30"/>
      <c r="J2939" s="30"/>
      <c r="K2939" s="31"/>
    </row>
    <row r="2940" spans="1:18" ht="38.25" customHeight="1">
      <c r="B2940" s="28"/>
      <c r="C2940" s="29"/>
      <c r="D2940" s="29"/>
      <c r="E2940" s="29"/>
      <c r="F2940" s="30"/>
      <c r="G2940" s="29"/>
      <c r="H2940" s="29"/>
      <c r="I2940" s="30"/>
      <c r="J2940" s="30"/>
      <c r="K2940" s="31"/>
    </row>
    <row r="2941" spans="1:18" ht="38.25" customHeight="1">
      <c r="B2941" s="28"/>
      <c r="C2941" s="29"/>
      <c r="D2941" s="29"/>
      <c r="E2941" s="29"/>
      <c r="F2941" s="30"/>
      <c r="G2941" s="29"/>
      <c r="H2941" s="29"/>
      <c r="I2941" s="30"/>
      <c r="J2941" s="30"/>
      <c r="K2941" s="31"/>
    </row>
    <row r="2942" spans="1:18" ht="38.25" customHeight="1">
      <c r="B2942" s="32"/>
      <c r="C2942" s="33"/>
      <c r="D2942" s="33"/>
      <c r="E2942" s="33"/>
      <c r="F2942" s="34"/>
      <c r="G2942" s="33"/>
      <c r="H2942" s="33"/>
      <c r="I2942" s="34"/>
      <c r="J2942" s="34"/>
      <c r="K2942" s="35"/>
    </row>
    <row r="2943" spans="1:18" s="8" customFormat="1" ht="24.75" customHeight="1">
      <c r="A2943" s="36"/>
      <c r="B2943" s="93" t="str">
        <f>IF(ISBLANK($P$12),"",$P$12)</f>
        <v/>
      </c>
      <c r="C2943" s="94"/>
      <c r="D2943" s="94"/>
      <c r="E2943" s="94"/>
      <c r="F2943" s="94"/>
      <c r="G2943" s="37"/>
      <c r="H2943" s="84"/>
      <c r="I2943" s="84"/>
      <c r="J2943" s="84"/>
      <c r="K2943" s="85"/>
      <c r="L2943" s="38"/>
      <c r="M2943" s="2"/>
      <c r="P2943" s="9"/>
    </row>
    <row r="2944" spans="1:18" ht="23.1" customHeight="1">
      <c r="B2944" s="86" t="str">
        <f>IF(ISBLANK(P$19),"",P$19)</f>
        <v/>
      </c>
      <c r="C2944" s="87"/>
      <c r="D2944" s="87"/>
      <c r="E2944" s="87"/>
      <c r="F2944" s="87"/>
      <c r="G2944" s="87"/>
      <c r="H2944" s="87"/>
      <c r="I2944" s="87"/>
      <c r="J2944" s="87"/>
      <c r="K2944" s="87"/>
    </row>
    <row r="2945" spans="1:18" ht="12.75" customHeight="1"/>
    <row r="2946" spans="1:18" s="8" customFormat="1" ht="30" customHeight="1">
      <c r="A2946" s="4"/>
      <c r="B2946" s="115" t="s">
        <v>16</v>
      </c>
      <c r="C2946" s="116"/>
      <c r="D2946" s="117" t="str">
        <f>$P$8</f>
        <v>Budowa sali gimnastycznej wraz z łącznikiem</v>
      </c>
      <c r="E2946" s="118"/>
      <c r="F2946" s="118"/>
      <c r="G2946" s="118"/>
      <c r="H2946" s="118"/>
      <c r="I2946" s="119"/>
      <c r="J2946" s="97"/>
      <c r="K2946" s="98"/>
      <c r="L2946" s="5"/>
      <c r="M2946" s="2"/>
      <c r="N2946" s="6"/>
      <c r="O2946" s="6"/>
      <c r="P2946" s="7"/>
      <c r="Q2946" s="6"/>
    </row>
    <row r="2947" spans="1:18" s="8" customFormat="1" ht="19.5" customHeight="1">
      <c r="A2947" s="4"/>
      <c r="B2947" s="101" t="s">
        <v>17</v>
      </c>
      <c r="C2947" s="102"/>
      <c r="D2947" s="103" t="str">
        <f>$P$9</f>
        <v>ZBROJENIE ELEMENTÓW W POZIOMIE +3.20, +4.50</v>
      </c>
      <c r="E2947" s="103"/>
      <c r="F2947" s="103"/>
      <c r="G2947" s="103"/>
      <c r="H2947" s="103"/>
      <c r="I2947" s="104"/>
      <c r="J2947" s="99"/>
      <c r="K2947" s="100"/>
      <c r="L2947" s="5"/>
      <c r="M2947" s="2"/>
      <c r="P2947" s="9"/>
    </row>
    <row r="2948" spans="1:18" s="8" customFormat="1" ht="19.5" customHeight="1">
      <c r="A2948" s="4"/>
      <c r="B2948" s="105" t="str">
        <f>$P$11</f>
        <v>16.12.2024</v>
      </c>
      <c r="C2948" s="106"/>
      <c r="D2948" s="120" t="s">
        <v>18</v>
      </c>
      <c r="E2948" s="121"/>
      <c r="F2948" s="122" t="str">
        <f>$P$10</f>
        <v>PW-K-1002</v>
      </c>
      <c r="G2948" s="123"/>
      <c r="H2948" s="123"/>
      <c r="I2948" s="124"/>
      <c r="J2948" s="39">
        <f>(ROW(A2948)-4)/32</f>
        <v>92</v>
      </c>
      <c r="K2948" s="40">
        <f>$P$13</f>
        <v>6</v>
      </c>
      <c r="L2948" s="5"/>
      <c r="M2948" s="2"/>
      <c r="P2948" s="9"/>
    </row>
    <row r="2949" spans="1:18" s="8" customFormat="1" ht="42" customHeight="1">
      <c r="A2949" s="5"/>
      <c r="B2949" s="107" t="s">
        <v>19</v>
      </c>
      <c r="C2949" s="109" t="s">
        <v>20</v>
      </c>
      <c r="D2949" s="111" t="s">
        <v>21</v>
      </c>
      <c r="E2949" s="10" t="s">
        <v>22</v>
      </c>
      <c r="F2949" s="11" t="s">
        <v>23</v>
      </c>
      <c r="G2949" s="113" t="s">
        <v>24</v>
      </c>
      <c r="H2949" s="114"/>
      <c r="I2949" s="11" t="s">
        <v>25</v>
      </c>
      <c r="J2949" s="11" t="s">
        <v>26</v>
      </c>
      <c r="K2949" s="12" t="s">
        <v>27</v>
      </c>
      <c r="L2949" s="5"/>
      <c r="M2949" s="2"/>
      <c r="P2949" s="9"/>
    </row>
    <row r="2950" spans="1:18" s="8" customFormat="1" ht="22.5" customHeight="1">
      <c r="A2950" s="13"/>
      <c r="B2950" s="108"/>
      <c r="C2950" s="110"/>
      <c r="D2950" s="112"/>
      <c r="E2950" s="14" t="str">
        <f>$P$15</f>
        <v>B500SP</v>
      </c>
      <c r="F2950" s="15" t="s">
        <v>28</v>
      </c>
      <c r="G2950" s="16" t="s">
        <v>29</v>
      </c>
      <c r="H2950" s="16" t="s">
        <v>30</v>
      </c>
      <c r="I2950" s="16" t="s">
        <v>31</v>
      </c>
      <c r="J2950" s="16" t="s">
        <v>32</v>
      </c>
      <c r="K2950" s="17" t="s">
        <v>33</v>
      </c>
      <c r="L2950" s="13"/>
      <c r="M2950" s="2"/>
      <c r="N2950" s="18"/>
      <c r="O2950" s="18"/>
      <c r="P2950" s="19"/>
      <c r="Q2950" s="18"/>
    </row>
    <row r="2951" spans="1:18" s="5" customFormat="1" ht="19.5" customHeight="1">
      <c r="B2951" s="20">
        <v>1</v>
      </c>
      <c r="C2951" s="21">
        <v>2</v>
      </c>
      <c r="D2951" s="22">
        <v>3</v>
      </c>
      <c r="E2951" s="21">
        <v>5</v>
      </c>
      <c r="F2951" s="21">
        <v>6</v>
      </c>
      <c r="G2951" s="21">
        <v>7</v>
      </c>
      <c r="H2951" s="21">
        <v>8</v>
      </c>
      <c r="I2951" s="21">
        <v>9</v>
      </c>
      <c r="J2951" s="21">
        <v>10</v>
      </c>
      <c r="K2951" s="23">
        <v>11</v>
      </c>
      <c r="M2951" s="2"/>
      <c r="N2951" s="95"/>
      <c r="O2951" s="95"/>
      <c r="P2951" s="95"/>
      <c r="Q2951" s="95"/>
      <c r="R2951" s="95"/>
    </row>
    <row r="2952" spans="1:18" ht="38.25" customHeight="1">
      <c r="B2952" s="24"/>
      <c r="C2952" s="25"/>
      <c r="D2952" s="25"/>
      <c r="E2952" s="25"/>
      <c r="F2952" s="26"/>
      <c r="G2952" s="25"/>
      <c r="H2952" s="25"/>
      <c r="I2952" s="26"/>
      <c r="J2952" s="26"/>
      <c r="K2952" s="27"/>
      <c r="N2952" s="96"/>
      <c r="O2952" s="88"/>
      <c r="P2952" s="89"/>
      <c r="Q2952" s="89"/>
      <c r="R2952" s="89"/>
    </row>
    <row r="2953" spans="1:18" ht="38.25" customHeight="1">
      <c r="B2953" s="28"/>
      <c r="C2953" s="29"/>
      <c r="D2953" s="29"/>
      <c r="E2953" s="29"/>
      <c r="F2953" s="30"/>
      <c r="G2953" s="29"/>
      <c r="H2953" s="29"/>
      <c r="I2953" s="30"/>
      <c r="J2953" s="30"/>
      <c r="K2953" s="31"/>
      <c r="N2953" s="88"/>
      <c r="O2953" s="88"/>
      <c r="P2953" s="89"/>
      <c r="Q2953" s="89"/>
      <c r="R2953" s="89"/>
    </row>
    <row r="2954" spans="1:18" ht="38.25" customHeight="1">
      <c r="B2954" s="28"/>
      <c r="C2954" s="29"/>
      <c r="D2954" s="29"/>
      <c r="E2954" s="29"/>
      <c r="F2954" s="30"/>
      <c r="G2954" s="29"/>
      <c r="H2954" s="29"/>
      <c r="I2954" s="30"/>
      <c r="J2954" s="30"/>
      <c r="K2954" s="31"/>
      <c r="N2954" s="88"/>
      <c r="O2954" s="88"/>
      <c r="P2954" s="89"/>
      <c r="Q2954" s="89"/>
      <c r="R2954" s="89"/>
    </row>
    <row r="2955" spans="1:18" ht="38.25" customHeight="1">
      <c r="B2955" s="28"/>
      <c r="C2955" s="29"/>
      <c r="D2955" s="29"/>
      <c r="E2955" s="29"/>
      <c r="F2955" s="30"/>
      <c r="G2955" s="29"/>
      <c r="H2955" s="29"/>
      <c r="I2955" s="30"/>
      <c r="J2955" s="30"/>
      <c r="K2955" s="31"/>
      <c r="N2955" s="88"/>
      <c r="O2955" s="88"/>
      <c r="P2955" s="90"/>
      <c r="Q2955" s="90"/>
      <c r="R2955" s="90"/>
    </row>
    <row r="2956" spans="1:18" ht="38.25" customHeight="1">
      <c r="B2956" s="28"/>
      <c r="C2956" s="29"/>
      <c r="D2956" s="29"/>
      <c r="E2956" s="29"/>
      <c r="F2956" s="30"/>
      <c r="G2956" s="29"/>
      <c r="H2956" s="29"/>
      <c r="I2956" s="30"/>
      <c r="J2956" s="30"/>
      <c r="K2956" s="31"/>
      <c r="N2956" s="88"/>
      <c r="O2956" s="88"/>
      <c r="P2956" s="91"/>
      <c r="Q2956" s="91"/>
      <c r="R2956" s="91"/>
    </row>
    <row r="2957" spans="1:18" ht="38.25" customHeight="1">
      <c r="B2957" s="28"/>
      <c r="C2957" s="29"/>
      <c r="D2957" s="29"/>
      <c r="E2957" s="29"/>
      <c r="F2957" s="30"/>
      <c r="G2957" s="29"/>
      <c r="H2957" s="29"/>
      <c r="I2957" s="30"/>
      <c r="J2957" s="30"/>
      <c r="K2957" s="31"/>
      <c r="N2957" s="88"/>
      <c r="O2957" s="88"/>
      <c r="P2957" s="89"/>
      <c r="Q2957" s="89"/>
      <c r="R2957" s="89"/>
    </row>
    <row r="2958" spans="1:18" ht="38.25" customHeight="1">
      <c r="B2958" s="28"/>
      <c r="C2958" s="29"/>
      <c r="D2958" s="29"/>
      <c r="E2958" s="29"/>
      <c r="F2958" s="30"/>
      <c r="G2958" s="29"/>
      <c r="H2958" s="29"/>
      <c r="I2958" s="30"/>
      <c r="J2958" s="30"/>
      <c r="K2958" s="31"/>
      <c r="N2958" s="88"/>
      <c r="O2958" s="88"/>
      <c r="P2958" s="89"/>
      <c r="Q2958" s="89"/>
      <c r="R2958" s="89"/>
    </row>
    <row r="2959" spans="1:18" ht="38.25" customHeight="1">
      <c r="B2959" s="28"/>
      <c r="C2959" s="29"/>
      <c r="D2959" s="29"/>
      <c r="E2959" s="29"/>
      <c r="F2959" s="30"/>
      <c r="G2959" s="29"/>
      <c r="H2959" s="29"/>
      <c r="I2959" s="30"/>
      <c r="J2959" s="30"/>
      <c r="K2959" s="31"/>
      <c r="N2959" s="88"/>
      <c r="O2959" s="88"/>
      <c r="P2959" s="89"/>
      <c r="Q2959" s="89"/>
      <c r="R2959" s="89"/>
    </row>
    <row r="2960" spans="1:18" ht="38.25" customHeight="1">
      <c r="B2960" s="28"/>
      <c r="C2960" s="29"/>
      <c r="D2960" s="29"/>
      <c r="E2960" s="29"/>
      <c r="F2960" s="30"/>
      <c r="G2960" s="29"/>
      <c r="H2960" s="29"/>
      <c r="I2960" s="30"/>
      <c r="J2960" s="30"/>
      <c r="K2960" s="31"/>
      <c r="N2960" s="88"/>
      <c r="O2960" s="88"/>
      <c r="P2960" s="92"/>
      <c r="Q2960" s="92"/>
      <c r="R2960" s="92"/>
    </row>
    <row r="2961" spans="1:18" ht="38.25" customHeight="1">
      <c r="B2961" s="28"/>
      <c r="C2961" s="29"/>
      <c r="D2961" s="29"/>
      <c r="E2961" s="29"/>
      <c r="F2961" s="30"/>
      <c r="G2961" s="29"/>
      <c r="H2961" s="29"/>
      <c r="I2961" s="30"/>
      <c r="J2961" s="30"/>
      <c r="K2961" s="31"/>
      <c r="N2961" s="88"/>
      <c r="O2961" s="88"/>
      <c r="P2961" s="92"/>
      <c r="Q2961" s="92"/>
      <c r="R2961" s="92"/>
    </row>
    <row r="2962" spans="1:18" ht="38.25" customHeight="1">
      <c r="B2962" s="28"/>
      <c r="C2962" s="29"/>
      <c r="D2962" s="29"/>
      <c r="E2962" s="29"/>
      <c r="F2962" s="30"/>
      <c r="G2962" s="29"/>
      <c r="H2962" s="29"/>
      <c r="I2962" s="30"/>
      <c r="J2962" s="30"/>
      <c r="K2962" s="31"/>
      <c r="N2962" s="88"/>
      <c r="O2962" s="88"/>
      <c r="P2962" s="92"/>
      <c r="Q2962" s="92"/>
      <c r="R2962" s="92"/>
    </row>
    <row r="2963" spans="1:18" ht="38.25" customHeight="1">
      <c r="B2963" s="28"/>
      <c r="C2963" s="29"/>
      <c r="D2963" s="29"/>
      <c r="E2963" s="29"/>
      <c r="F2963" s="30"/>
      <c r="G2963" s="29"/>
      <c r="H2963" s="29"/>
      <c r="I2963" s="30"/>
      <c r="J2963" s="30"/>
      <c r="K2963" s="31"/>
      <c r="N2963" s="88"/>
      <c r="O2963" s="88"/>
      <c r="P2963" s="92"/>
      <c r="Q2963" s="92"/>
      <c r="R2963" s="92"/>
    </row>
    <row r="2964" spans="1:18" ht="38.25" customHeight="1">
      <c r="B2964" s="28"/>
      <c r="C2964" s="29"/>
      <c r="D2964" s="29"/>
      <c r="E2964" s="29"/>
      <c r="F2964" s="30"/>
      <c r="G2964" s="29"/>
      <c r="H2964" s="29"/>
      <c r="I2964" s="30"/>
      <c r="J2964" s="30"/>
      <c r="K2964" s="31"/>
      <c r="Q2964" s="3"/>
      <c r="R2964" s="3"/>
    </row>
    <row r="2965" spans="1:18" ht="38.25" customHeight="1">
      <c r="B2965" s="28"/>
      <c r="C2965" s="29"/>
      <c r="D2965" s="29"/>
      <c r="E2965" s="29"/>
      <c r="F2965" s="30"/>
      <c r="G2965" s="29"/>
      <c r="H2965" s="29"/>
      <c r="I2965" s="30"/>
      <c r="J2965" s="30"/>
      <c r="K2965" s="31"/>
    </row>
    <row r="2966" spans="1:18" ht="38.25" customHeight="1">
      <c r="B2966" s="28"/>
      <c r="C2966" s="29"/>
      <c r="D2966" s="29"/>
      <c r="E2966" s="29"/>
      <c r="F2966" s="30"/>
      <c r="G2966" s="29"/>
      <c r="H2966" s="29"/>
      <c r="I2966" s="30"/>
      <c r="J2966" s="30"/>
      <c r="K2966" s="31"/>
    </row>
    <row r="2967" spans="1:18" ht="38.25" customHeight="1">
      <c r="B2967" s="28"/>
      <c r="C2967" s="29"/>
      <c r="D2967" s="29"/>
      <c r="E2967" s="29"/>
      <c r="F2967" s="30"/>
      <c r="G2967" s="29"/>
      <c r="H2967" s="29"/>
      <c r="I2967" s="30"/>
      <c r="J2967" s="30"/>
      <c r="K2967" s="31"/>
    </row>
    <row r="2968" spans="1:18" ht="38.25" customHeight="1">
      <c r="B2968" s="28"/>
      <c r="C2968" s="29"/>
      <c r="D2968" s="29"/>
      <c r="E2968" s="29"/>
      <c r="F2968" s="30"/>
      <c r="G2968" s="29"/>
      <c r="H2968" s="29"/>
      <c r="I2968" s="30"/>
      <c r="J2968" s="30"/>
      <c r="K2968" s="31"/>
    </row>
    <row r="2969" spans="1:18" ht="38.25" customHeight="1">
      <c r="B2969" s="28"/>
      <c r="C2969" s="29"/>
      <c r="D2969" s="29"/>
      <c r="E2969" s="29"/>
      <c r="F2969" s="30"/>
      <c r="G2969" s="29"/>
      <c r="H2969" s="29"/>
      <c r="I2969" s="30"/>
      <c r="J2969" s="30"/>
      <c r="K2969" s="31"/>
    </row>
    <row r="2970" spans="1:18" ht="38.25" customHeight="1">
      <c r="B2970" s="28"/>
      <c r="C2970" s="29"/>
      <c r="D2970" s="29"/>
      <c r="E2970" s="29"/>
      <c r="F2970" s="30"/>
      <c r="G2970" s="29"/>
      <c r="H2970" s="29"/>
      <c r="I2970" s="30"/>
      <c r="J2970" s="30"/>
      <c r="K2970" s="31"/>
    </row>
    <row r="2971" spans="1:18" ht="38.25" customHeight="1">
      <c r="B2971" s="28"/>
      <c r="C2971" s="29"/>
      <c r="D2971" s="29"/>
      <c r="E2971" s="29"/>
      <c r="F2971" s="30"/>
      <c r="G2971" s="29"/>
      <c r="H2971" s="29"/>
      <c r="I2971" s="30"/>
      <c r="J2971" s="30"/>
      <c r="K2971" s="31"/>
    </row>
    <row r="2972" spans="1:18" ht="38.25" customHeight="1">
      <c r="B2972" s="28"/>
      <c r="C2972" s="29"/>
      <c r="D2972" s="29"/>
      <c r="E2972" s="29"/>
      <c r="F2972" s="30"/>
      <c r="G2972" s="29"/>
      <c r="H2972" s="29"/>
      <c r="I2972" s="30"/>
      <c r="J2972" s="30"/>
      <c r="K2972" s="31"/>
    </row>
    <row r="2973" spans="1:18" ht="38.25" customHeight="1">
      <c r="B2973" s="28"/>
      <c r="C2973" s="29"/>
      <c r="D2973" s="29"/>
      <c r="E2973" s="29"/>
      <c r="F2973" s="30"/>
      <c r="G2973" s="29"/>
      <c r="H2973" s="29"/>
      <c r="I2973" s="30"/>
      <c r="J2973" s="30"/>
      <c r="K2973" s="31"/>
    </row>
    <row r="2974" spans="1:18" ht="38.25" customHeight="1">
      <c r="B2974" s="32"/>
      <c r="C2974" s="33"/>
      <c r="D2974" s="33"/>
      <c r="E2974" s="33"/>
      <c r="F2974" s="34"/>
      <c r="G2974" s="33"/>
      <c r="H2974" s="33"/>
      <c r="I2974" s="34"/>
      <c r="J2974" s="34"/>
      <c r="K2974" s="35"/>
    </row>
    <row r="2975" spans="1:18" s="8" customFormat="1" ht="24.75" customHeight="1">
      <c r="A2975" s="36"/>
      <c r="B2975" s="93" t="str">
        <f>IF(ISBLANK($P$12),"",$P$12)</f>
        <v/>
      </c>
      <c r="C2975" s="94"/>
      <c r="D2975" s="94"/>
      <c r="E2975" s="94"/>
      <c r="F2975" s="94"/>
      <c r="G2975" s="37"/>
      <c r="H2975" s="84"/>
      <c r="I2975" s="84"/>
      <c r="J2975" s="84"/>
      <c r="K2975" s="85"/>
      <c r="L2975" s="38"/>
      <c r="M2975" s="2"/>
      <c r="P2975" s="9"/>
    </row>
    <row r="2976" spans="1:18" ht="23.1" customHeight="1">
      <c r="B2976" s="86" t="str">
        <f>IF(ISBLANK(P$19),"",P$19)</f>
        <v/>
      </c>
      <c r="C2976" s="87"/>
      <c r="D2976" s="87"/>
      <c r="E2976" s="87"/>
      <c r="F2976" s="87"/>
      <c r="G2976" s="87"/>
      <c r="H2976" s="87"/>
      <c r="I2976" s="87"/>
      <c r="J2976" s="87"/>
      <c r="K2976" s="87"/>
    </row>
    <row r="2977" spans="1:18" ht="12.75" customHeight="1"/>
    <row r="2978" spans="1:18" s="8" customFormat="1" ht="30" customHeight="1">
      <c r="A2978" s="4"/>
      <c r="B2978" s="115" t="s">
        <v>16</v>
      </c>
      <c r="C2978" s="116"/>
      <c r="D2978" s="117" t="str">
        <f>$P$8</f>
        <v>Budowa sali gimnastycznej wraz z łącznikiem</v>
      </c>
      <c r="E2978" s="118"/>
      <c r="F2978" s="118"/>
      <c r="G2978" s="118"/>
      <c r="H2978" s="118"/>
      <c r="I2978" s="119"/>
      <c r="J2978" s="97"/>
      <c r="K2978" s="98"/>
      <c r="L2978" s="5"/>
      <c r="M2978" s="2"/>
      <c r="N2978" s="6"/>
      <c r="O2978" s="6"/>
      <c r="P2978" s="7"/>
      <c r="Q2978" s="6"/>
    </row>
    <row r="2979" spans="1:18" s="8" customFormat="1" ht="19.5" customHeight="1">
      <c r="A2979" s="4"/>
      <c r="B2979" s="101" t="s">
        <v>17</v>
      </c>
      <c r="C2979" s="102"/>
      <c r="D2979" s="103" t="str">
        <f>$P$9</f>
        <v>ZBROJENIE ELEMENTÓW W POZIOMIE +3.20, +4.50</v>
      </c>
      <c r="E2979" s="103"/>
      <c r="F2979" s="103"/>
      <c r="G2979" s="103"/>
      <c r="H2979" s="103"/>
      <c r="I2979" s="104"/>
      <c r="J2979" s="99"/>
      <c r="K2979" s="100"/>
      <c r="L2979" s="5"/>
      <c r="M2979" s="2"/>
      <c r="P2979" s="9"/>
    </row>
    <row r="2980" spans="1:18" s="8" customFormat="1" ht="19.5" customHeight="1">
      <c r="A2980" s="4"/>
      <c r="B2980" s="105" t="str">
        <f>$P$11</f>
        <v>16.12.2024</v>
      </c>
      <c r="C2980" s="106"/>
      <c r="D2980" s="120" t="s">
        <v>18</v>
      </c>
      <c r="E2980" s="121"/>
      <c r="F2980" s="122" t="str">
        <f>$P$10</f>
        <v>PW-K-1002</v>
      </c>
      <c r="G2980" s="123"/>
      <c r="H2980" s="123"/>
      <c r="I2980" s="124"/>
      <c r="J2980" s="39">
        <f>(ROW(A2980)-4)/32</f>
        <v>93</v>
      </c>
      <c r="K2980" s="40">
        <f>$P$13</f>
        <v>6</v>
      </c>
      <c r="L2980" s="5"/>
      <c r="M2980" s="2"/>
      <c r="P2980" s="9"/>
    </row>
    <row r="2981" spans="1:18" s="8" customFormat="1" ht="42" customHeight="1">
      <c r="A2981" s="5"/>
      <c r="B2981" s="107" t="s">
        <v>19</v>
      </c>
      <c r="C2981" s="109" t="s">
        <v>20</v>
      </c>
      <c r="D2981" s="111" t="s">
        <v>21</v>
      </c>
      <c r="E2981" s="10" t="s">
        <v>22</v>
      </c>
      <c r="F2981" s="11" t="s">
        <v>23</v>
      </c>
      <c r="G2981" s="113" t="s">
        <v>24</v>
      </c>
      <c r="H2981" s="114"/>
      <c r="I2981" s="11" t="s">
        <v>25</v>
      </c>
      <c r="J2981" s="11" t="s">
        <v>26</v>
      </c>
      <c r="K2981" s="12" t="s">
        <v>27</v>
      </c>
      <c r="L2981" s="5"/>
      <c r="M2981" s="2"/>
      <c r="P2981" s="9"/>
    </row>
    <row r="2982" spans="1:18" s="8" customFormat="1" ht="22.5" customHeight="1">
      <c r="A2982" s="13"/>
      <c r="B2982" s="108"/>
      <c r="C2982" s="110"/>
      <c r="D2982" s="112"/>
      <c r="E2982" s="14" t="str">
        <f>$P$15</f>
        <v>B500SP</v>
      </c>
      <c r="F2982" s="15" t="s">
        <v>28</v>
      </c>
      <c r="G2982" s="16" t="s">
        <v>29</v>
      </c>
      <c r="H2982" s="16" t="s">
        <v>30</v>
      </c>
      <c r="I2982" s="16" t="s">
        <v>31</v>
      </c>
      <c r="J2982" s="16" t="s">
        <v>32</v>
      </c>
      <c r="K2982" s="17" t="s">
        <v>33</v>
      </c>
      <c r="L2982" s="13"/>
      <c r="M2982" s="2"/>
      <c r="N2982" s="18"/>
      <c r="O2982" s="18"/>
      <c r="P2982" s="19"/>
      <c r="Q2982" s="18"/>
    </row>
    <row r="2983" spans="1:18" s="5" customFormat="1" ht="19.5" customHeight="1">
      <c r="B2983" s="20">
        <v>1</v>
      </c>
      <c r="C2983" s="21">
        <v>2</v>
      </c>
      <c r="D2983" s="22">
        <v>3</v>
      </c>
      <c r="E2983" s="21">
        <v>5</v>
      </c>
      <c r="F2983" s="21">
        <v>6</v>
      </c>
      <c r="G2983" s="21">
        <v>7</v>
      </c>
      <c r="H2983" s="21">
        <v>8</v>
      </c>
      <c r="I2983" s="21">
        <v>9</v>
      </c>
      <c r="J2983" s="21">
        <v>10</v>
      </c>
      <c r="K2983" s="23">
        <v>11</v>
      </c>
      <c r="M2983" s="2"/>
      <c r="N2983" s="95"/>
      <c r="O2983" s="95"/>
      <c r="P2983" s="95"/>
      <c r="Q2983" s="95"/>
      <c r="R2983" s="95"/>
    </row>
    <row r="2984" spans="1:18" ht="38.25" customHeight="1">
      <c r="B2984" s="24"/>
      <c r="C2984" s="25"/>
      <c r="D2984" s="25"/>
      <c r="E2984" s="25"/>
      <c r="F2984" s="26"/>
      <c r="G2984" s="25"/>
      <c r="H2984" s="25"/>
      <c r="I2984" s="26"/>
      <c r="J2984" s="26"/>
      <c r="K2984" s="27"/>
      <c r="N2984" s="96"/>
      <c r="O2984" s="88"/>
      <c r="P2984" s="89"/>
      <c r="Q2984" s="89"/>
      <c r="R2984" s="89"/>
    </row>
    <row r="2985" spans="1:18" ht="38.25" customHeight="1">
      <c r="B2985" s="28"/>
      <c r="C2985" s="29"/>
      <c r="D2985" s="29"/>
      <c r="E2985" s="29"/>
      <c r="F2985" s="30"/>
      <c r="G2985" s="29"/>
      <c r="H2985" s="29"/>
      <c r="I2985" s="30"/>
      <c r="J2985" s="30"/>
      <c r="K2985" s="31"/>
      <c r="N2985" s="88"/>
      <c r="O2985" s="88"/>
      <c r="P2985" s="89"/>
      <c r="Q2985" s="89"/>
      <c r="R2985" s="89"/>
    </row>
    <row r="2986" spans="1:18" ht="38.25" customHeight="1">
      <c r="B2986" s="28"/>
      <c r="C2986" s="29"/>
      <c r="D2986" s="29"/>
      <c r="E2986" s="29"/>
      <c r="F2986" s="30"/>
      <c r="G2986" s="29"/>
      <c r="H2986" s="29"/>
      <c r="I2986" s="30"/>
      <c r="J2986" s="30"/>
      <c r="K2986" s="31"/>
      <c r="N2986" s="88"/>
      <c r="O2986" s="88"/>
      <c r="P2986" s="89"/>
      <c r="Q2986" s="89"/>
      <c r="R2986" s="89"/>
    </row>
    <row r="2987" spans="1:18" ht="38.25" customHeight="1">
      <c r="B2987" s="28"/>
      <c r="C2987" s="29"/>
      <c r="D2987" s="29"/>
      <c r="E2987" s="29"/>
      <c r="F2987" s="30"/>
      <c r="G2987" s="29"/>
      <c r="H2987" s="29"/>
      <c r="I2987" s="30"/>
      <c r="J2987" s="30"/>
      <c r="K2987" s="31"/>
      <c r="N2987" s="88"/>
      <c r="O2987" s="88"/>
      <c r="P2987" s="90"/>
      <c r="Q2987" s="90"/>
      <c r="R2987" s="90"/>
    </row>
    <row r="2988" spans="1:18" ht="38.25" customHeight="1">
      <c r="B2988" s="28"/>
      <c r="C2988" s="29"/>
      <c r="D2988" s="29"/>
      <c r="E2988" s="29"/>
      <c r="F2988" s="30"/>
      <c r="G2988" s="29"/>
      <c r="H2988" s="29"/>
      <c r="I2988" s="30"/>
      <c r="J2988" s="30"/>
      <c r="K2988" s="31"/>
      <c r="N2988" s="88"/>
      <c r="O2988" s="88"/>
      <c r="P2988" s="91"/>
      <c r="Q2988" s="91"/>
      <c r="R2988" s="91"/>
    </row>
    <row r="2989" spans="1:18" ht="38.25" customHeight="1">
      <c r="B2989" s="28"/>
      <c r="C2989" s="29"/>
      <c r="D2989" s="29"/>
      <c r="E2989" s="29"/>
      <c r="F2989" s="30"/>
      <c r="G2989" s="29"/>
      <c r="H2989" s="29"/>
      <c r="I2989" s="30"/>
      <c r="J2989" s="30"/>
      <c r="K2989" s="31"/>
      <c r="N2989" s="88"/>
      <c r="O2989" s="88"/>
      <c r="P2989" s="89"/>
      <c r="Q2989" s="89"/>
      <c r="R2989" s="89"/>
    </row>
    <row r="2990" spans="1:18" ht="38.25" customHeight="1">
      <c r="B2990" s="28"/>
      <c r="C2990" s="29"/>
      <c r="D2990" s="29"/>
      <c r="E2990" s="29"/>
      <c r="F2990" s="30"/>
      <c r="G2990" s="29"/>
      <c r="H2990" s="29"/>
      <c r="I2990" s="30"/>
      <c r="J2990" s="30"/>
      <c r="K2990" s="31"/>
      <c r="N2990" s="88"/>
      <c r="O2990" s="88"/>
      <c r="P2990" s="89"/>
      <c r="Q2990" s="89"/>
      <c r="R2990" s="89"/>
    </row>
    <row r="2991" spans="1:18" ht="38.25" customHeight="1">
      <c r="B2991" s="28"/>
      <c r="C2991" s="29"/>
      <c r="D2991" s="29"/>
      <c r="E2991" s="29"/>
      <c r="F2991" s="30"/>
      <c r="G2991" s="29"/>
      <c r="H2991" s="29"/>
      <c r="I2991" s="30"/>
      <c r="J2991" s="30"/>
      <c r="K2991" s="31"/>
      <c r="N2991" s="88"/>
      <c r="O2991" s="88"/>
      <c r="P2991" s="89"/>
      <c r="Q2991" s="89"/>
      <c r="R2991" s="89"/>
    </row>
    <row r="2992" spans="1:18" ht="38.25" customHeight="1">
      <c r="B2992" s="28"/>
      <c r="C2992" s="29"/>
      <c r="D2992" s="29"/>
      <c r="E2992" s="29"/>
      <c r="F2992" s="30"/>
      <c r="G2992" s="29"/>
      <c r="H2992" s="29"/>
      <c r="I2992" s="30"/>
      <c r="J2992" s="30"/>
      <c r="K2992" s="31"/>
      <c r="N2992" s="88"/>
      <c r="O2992" s="88"/>
      <c r="P2992" s="92"/>
      <c r="Q2992" s="92"/>
      <c r="R2992" s="92"/>
    </row>
    <row r="2993" spans="1:18" ht="38.25" customHeight="1">
      <c r="B2993" s="28"/>
      <c r="C2993" s="29"/>
      <c r="D2993" s="29"/>
      <c r="E2993" s="29"/>
      <c r="F2993" s="30"/>
      <c r="G2993" s="29"/>
      <c r="H2993" s="29"/>
      <c r="I2993" s="30"/>
      <c r="J2993" s="30"/>
      <c r="K2993" s="31"/>
      <c r="N2993" s="88"/>
      <c r="O2993" s="88"/>
      <c r="P2993" s="92"/>
      <c r="Q2993" s="92"/>
      <c r="R2993" s="92"/>
    </row>
    <row r="2994" spans="1:18" ht="38.25" customHeight="1">
      <c r="B2994" s="28"/>
      <c r="C2994" s="29"/>
      <c r="D2994" s="29"/>
      <c r="E2994" s="29"/>
      <c r="F2994" s="30"/>
      <c r="G2994" s="29"/>
      <c r="H2994" s="29"/>
      <c r="I2994" s="30"/>
      <c r="J2994" s="30"/>
      <c r="K2994" s="31"/>
      <c r="N2994" s="88"/>
      <c r="O2994" s="88"/>
      <c r="P2994" s="92"/>
      <c r="Q2994" s="92"/>
      <c r="R2994" s="92"/>
    </row>
    <row r="2995" spans="1:18" ht="38.25" customHeight="1">
      <c r="B2995" s="28"/>
      <c r="C2995" s="29"/>
      <c r="D2995" s="29"/>
      <c r="E2995" s="29"/>
      <c r="F2995" s="30"/>
      <c r="G2995" s="29"/>
      <c r="H2995" s="29"/>
      <c r="I2995" s="30"/>
      <c r="J2995" s="30"/>
      <c r="K2995" s="31"/>
      <c r="N2995" s="88"/>
      <c r="O2995" s="88"/>
      <c r="P2995" s="92"/>
      <c r="Q2995" s="92"/>
      <c r="R2995" s="92"/>
    </row>
    <row r="2996" spans="1:18" ht="38.25" customHeight="1">
      <c r="B2996" s="28"/>
      <c r="C2996" s="29"/>
      <c r="D2996" s="29"/>
      <c r="E2996" s="29"/>
      <c r="F2996" s="30"/>
      <c r="G2996" s="29"/>
      <c r="H2996" s="29"/>
      <c r="I2996" s="30"/>
      <c r="J2996" s="30"/>
      <c r="K2996" s="31"/>
      <c r="Q2996" s="3"/>
      <c r="R2996" s="3"/>
    </row>
    <row r="2997" spans="1:18" ht="38.25" customHeight="1">
      <c r="B2997" s="28"/>
      <c r="C2997" s="29"/>
      <c r="D2997" s="29"/>
      <c r="E2997" s="29"/>
      <c r="F2997" s="30"/>
      <c r="G2997" s="29"/>
      <c r="H2997" s="29"/>
      <c r="I2997" s="30"/>
      <c r="J2997" s="30"/>
      <c r="K2997" s="31"/>
    </row>
    <row r="2998" spans="1:18" ht="38.25" customHeight="1">
      <c r="B2998" s="28"/>
      <c r="C2998" s="29"/>
      <c r="D2998" s="29"/>
      <c r="E2998" s="29"/>
      <c r="F2998" s="30"/>
      <c r="G2998" s="29"/>
      <c r="H2998" s="29"/>
      <c r="I2998" s="30"/>
      <c r="J2998" s="30"/>
      <c r="K2998" s="31"/>
    </row>
    <row r="2999" spans="1:18" ht="38.25" customHeight="1">
      <c r="B2999" s="28"/>
      <c r="C2999" s="29"/>
      <c r="D2999" s="29"/>
      <c r="E2999" s="29"/>
      <c r="F2999" s="30"/>
      <c r="G2999" s="29"/>
      <c r="H2999" s="29"/>
      <c r="I2999" s="30"/>
      <c r="J2999" s="30"/>
      <c r="K2999" s="31"/>
    </row>
    <row r="3000" spans="1:18" ht="38.25" customHeight="1">
      <c r="B3000" s="28"/>
      <c r="C3000" s="29"/>
      <c r="D3000" s="29"/>
      <c r="E3000" s="29"/>
      <c r="F3000" s="30"/>
      <c r="G3000" s="29"/>
      <c r="H3000" s="29"/>
      <c r="I3000" s="30"/>
      <c r="J3000" s="30"/>
      <c r="K3000" s="31"/>
    </row>
    <row r="3001" spans="1:18" ht="38.25" customHeight="1">
      <c r="B3001" s="28"/>
      <c r="C3001" s="29"/>
      <c r="D3001" s="29"/>
      <c r="E3001" s="29"/>
      <c r="F3001" s="30"/>
      <c r="G3001" s="29"/>
      <c r="H3001" s="29"/>
      <c r="I3001" s="30"/>
      <c r="J3001" s="30"/>
      <c r="K3001" s="31"/>
    </row>
    <row r="3002" spans="1:18" ht="38.25" customHeight="1">
      <c r="B3002" s="28"/>
      <c r="C3002" s="29"/>
      <c r="D3002" s="29"/>
      <c r="E3002" s="29"/>
      <c r="F3002" s="30"/>
      <c r="G3002" s="29"/>
      <c r="H3002" s="29"/>
      <c r="I3002" s="30"/>
      <c r="J3002" s="30"/>
      <c r="K3002" s="31"/>
    </row>
    <row r="3003" spans="1:18" ht="38.25" customHeight="1">
      <c r="B3003" s="28"/>
      <c r="C3003" s="29"/>
      <c r="D3003" s="29"/>
      <c r="E3003" s="29"/>
      <c r="F3003" s="30"/>
      <c r="G3003" s="29"/>
      <c r="H3003" s="29"/>
      <c r="I3003" s="30"/>
      <c r="J3003" s="30"/>
      <c r="K3003" s="31"/>
    </row>
    <row r="3004" spans="1:18" ht="38.25" customHeight="1">
      <c r="B3004" s="28"/>
      <c r="C3004" s="29"/>
      <c r="D3004" s="29"/>
      <c r="E3004" s="29"/>
      <c r="F3004" s="30"/>
      <c r="G3004" s="29"/>
      <c r="H3004" s="29"/>
      <c r="I3004" s="30"/>
      <c r="J3004" s="30"/>
      <c r="K3004" s="31"/>
    </row>
    <row r="3005" spans="1:18" ht="38.25" customHeight="1">
      <c r="B3005" s="28"/>
      <c r="C3005" s="29"/>
      <c r="D3005" s="29"/>
      <c r="E3005" s="29"/>
      <c r="F3005" s="30"/>
      <c r="G3005" s="29"/>
      <c r="H3005" s="29"/>
      <c r="I3005" s="30"/>
      <c r="J3005" s="30"/>
      <c r="K3005" s="31"/>
    </row>
    <row r="3006" spans="1:18" ht="38.25" customHeight="1">
      <c r="B3006" s="32"/>
      <c r="C3006" s="33"/>
      <c r="D3006" s="33"/>
      <c r="E3006" s="33"/>
      <c r="F3006" s="34"/>
      <c r="G3006" s="33"/>
      <c r="H3006" s="33"/>
      <c r="I3006" s="34"/>
      <c r="J3006" s="34"/>
      <c r="K3006" s="35"/>
    </row>
    <row r="3007" spans="1:18" s="8" customFormat="1" ht="24.75" customHeight="1">
      <c r="A3007" s="36"/>
      <c r="B3007" s="93" t="str">
        <f>IF(ISBLANK($P$12),"",$P$12)</f>
        <v/>
      </c>
      <c r="C3007" s="94"/>
      <c r="D3007" s="94"/>
      <c r="E3007" s="94"/>
      <c r="F3007" s="94"/>
      <c r="G3007" s="37"/>
      <c r="H3007" s="84"/>
      <c r="I3007" s="84"/>
      <c r="J3007" s="84"/>
      <c r="K3007" s="85"/>
      <c r="L3007" s="38"/>
      <c r="M3007" s="2"/>
      <c r="P3007" s="9"/>
    </row>
    <row r="3008" spans="1:18" ht="23.1" customHeight="1">
      <c r="B3008" s="86" t="str">
        <f>IF(ISBLANK(P$19),"",P$19)</f>
        <v/>
      </c>
      <c r="C3008" s="87"/>
      <c r="D3008" s="87"/>
      <c r="E3008" s="87"/>
      <c r="F3008" s="87"/>
      <c r="G3008" s="87"/>
      <c r="H3008" s="87"/>
      <c r="I3008" s="87"/>
      <c r="J3008" s="87"/>
      <c r="K3008" s="87"/>
    </row>
    <row r="3009" spans="1:18" ht="12.75" customHeight="1"/>
    <row r="3010" spans="1:18" s="8" customFormat="1" ht="30" customHeight="1">
      <c r="A3010" s="4"/>
      <c r="B3010" s="115" t="s">
        <v>16</v>
      </c>
      <c r="C3010" s="116"/>
      <c r="D3010" s="117" t="str">
        <f>$P$8</f>
        <v>Budowa sali gimnastycznej wraz z łącznikiem</v>
      </c>
      <c r="E3010" s="118"/>
      <c r="F3010" s="118"/>
      <c r="G3010" s="118"/>
      <c r="H3010" s="118"/>
      <c r="I3010" s="119"/>
      <c r="J3010" s="97"/>
      <c r="K3010" s="98"/>
      <c r="L3010" s="5"/>
      <c r="M3010" s="2"/>
      <c r="N3010" s="6"/>
      <c r="O3010" s="6"/>
      <c r="P3010" s="7"/>
      <c r="Q3010" s="6"/>
    </row>
    <row r="3011" spans="1:18" s="8" customFormat="1" ht="19.5" customHeight="1">
      <c r="A3011" s="4"/>
      <c r="B3011" s="101" t="s">
        <v>17</v>
      </c>
      <c r="C3011" s="102"/>
      <c r="D3011" s="103" t="str">
        <f>$P$9</f>
        <v>ZBROJENIE ELEMENTÓW W POZIOMIE +3.20, +4.50</v>
      </c>
      <c r="E3011" s="103"/>
      <c r="F3011" s="103"/>
      <c r="G3011" s="103"/>
      <c r="H3011" s="103"/>
      <c r="I3011" s="104"/>
      <c r="J3011" s="99"/>
      <c r="K3011" s="100"/>
      <c r="L3011" s="5"/>
      <c r="M3011" s="2"/>
      <c r="P3011" s="9"/>
    </row>
    <row r="3012" spans="1:18" s="8" customFormat="1" ht="19.5" customHeight="1">
      <c r="A3012" s="4"/>
      <c r="B3012" s="105" t="str">
        <f>$P$11</f>
        <v>16.12.2024</v>
      </c>
      <c r="C3012" s="106"/>
      <c r="D3012" s="120" t="s">
        <v>18</v>
      </c>
      <c r="E3012" s="121"/>
      <c r="F3012" s="122" t="str">
        <f>$P$10</f>
        <v>PW-K-1002</v>
      </c>
      <c r="G3012" s="123"/>
      <c r="H3012" s="123"/>
      <c r="I3012" s="124"/>
      <c r="J3012" s="39">
        <f>(ROW(A3012)-4)/32</f>
        <v>94</v>
      </c>
      <c r="K3012" s="40">
        <f>$P$13</f>
        <v>6</v>
      </c>
      <c r="L3012" s="5"/>
      <c r="M3012" s="2"/>
      <c r="P3012" s="9"/>
    </row>
    <row r="3013" spans="1:18" s="8" customFormat="1" ht="42" customHeight="1">
      <c r="A3013" s="5"/>
      <c r="B3013" s="107" t="s">
        <v>19</v>
      </c>
      <c r="C3013" s="109" t="s">
        <v>20</v>
      </c>
      <c r="D3013" s="111" t="s">
        <v>21</v>
      </c>
      <c r="E3013" s="10" t="s">
        <v>22</v>
      </c>
      <c r="F3013" s="11" t="s">
        <v>23</v>
      </c>
      <c r="G3013" s="113" t="s">
        <v>24</v>
      </c>
      <c r="H3013" s="114"/>
      <c r="I3013" s="11" t="s">
        <v>25</v>
      </c>
      <c r="J3013" s="11" t="s">
        <v>26</v>
      </c>
      <c r="K3013" s="12" t="s">
        <v>27</v>
      </c>
      <c r="L3013" s="5"/>
      <c r="M3013" s="2"/>
      <c r="P3013" s="9"/>
    </row>
    <row r="3014" spans="1:18" s="8" customFormat="1" ht="22.5" customHeight="1">
      <c r="A3014" s="13"/>
      <c r="B3014" s="108"/>
      <c r="C3014" s="110"/>
      <c r="D3014" s="112"/>
      <c r="E3014" s="14" t="str">
        <f>$P$15</f>
        <v>B500SP</v>
      </c>
      <c r="F3014" s="15" t="s">
        <v>28</v>
      </c>
      <c r="G3014" s="16" t="s">
        <v>29</v>
      </c>
      <c r="H3014" s="16" t="s">
        <v>30</v>
      </c>
      <c r="I3014" s="16" t="s">
        <v>31</v>
      </c>
      <c r="J3014" s="16" t="s">
        <v>32</v>
      </c>
      <c r="K3014" s="17" t="s">
        <v>33</v>
      </c>
      <c r="L3014" s="13"/>
      <c r="M3014" s="2"/>
      <c r="N3014" s="18"/>
      <c r="O3014" s="18"/>
      <c r="P3014" s="19"/>
      <c r="Q3014" s="18"/>
    </row>
    <row r="3015" spans="1:18" s="5" customFormat="1" ht="19.5" customHeight="1">
      <c r="B3015" s="20">
        <v>1</v>
      </c>
      <c r="C3015" s="21">
        <v>2</v>
      </c>
      <c r="D3015" s="22">
        <v>3</v>
      </c>
      <c r="E3015" s="21">
        <v>5</v>
      </c>
      <c r="F3015" s="21">
        <v>6</v>
      </c>
      <c r="G3015" s="21">
        <v>7</v>
      </c>
      <c r="H3015" s="21">
        <v>8</v>
      </c>
      <c r="I3015" s="21">
        <v>9</v>
      </c>
      <c r="J3015" s="21">
        <v>10</v>
      </c>
      <c r="K3015" s="23">
        <v>11</v>
      </c>
      <c r="M3015" s="2"/>
      <c r="N3015" s="95"/>
      <c r="O3015" s="95"/>
      <c r="P3015" s="95"/>
      <c r="Q3015" s="95"/>
      <c r="R3015" s="95"/>
    </row>
    <row r="3016" spans="1:18" ht="38.25" customHeight="1">
      <c r="B3016" s="24"/>
      <c r="C3016" s="25"/>
      <c r="D3016" s="25"/>
      <c r="E3016" s="25"/>
      <c r="F3016" s="26"/>
      <c r="G3016" s="25"/>
      <c r="H3016" s="25"/>
      <c r="I3016" s="26"/>
      <c r="J3016" s="26"/>
      <c r="K3016" s="27"/>
      <c r="N3016" s="96"/>
      <c r="O3016" s="88"/>
      <c r="P3016" s="89"/>
      <c r="Q3016" s="89"/>
      <c r="R3016" s="89"/>
    </row>
    <row r="3017" spans="1:18" ht="38.25" customHeight="1">
      <c r="B3017" s="28"/>
      <c r="C3017" s="29"/>
      <c r="D3017" s="29"/>
      <c r="E3017" s="29"/>
      <c r="F3017" s="30"/>
      <c r="G3017" s="29"/>
      <c r="H3017" s="29"/>
      <c r="I3017" s="30"/>
      <c r="J3017" s="30"/>
      <c r="K3017" s="31"/>
      <c r="N3017" s="88"/>
      <c r="O3017" s="88"/>
      <c r="P3017" s="89"/>
      <c r="Q3017" s="89"/>
      <c r="R3017" s="89"/>
    </row>
    <row r="3018" spans="1:18" ht="38.25" customHeight="1">
      <c r="B3018" s="28"/>
      <c r="C3018" s="29"/>
      <c r="D3018" s="29"/>
      <c r="E3018" s="29"/>
      <c r="F3018" s="30"/>
      <c r="G3018" s="29"/>
      <c r="H3018" s="29"/>
      <c r="I3018" s="30"/>
      <c r="J3018" s="30"/>
      <c r="K3018" s="31"/>
      <c r="N3018" s="88"/>
      <c r="O3018" s="88"/>
      <c r="P3018" s="89"/>
      <c r="Q3018" s="89"/>
      <c r="R3018" s="89"/>
    </row>
    <row r="3019" spans="1:18" ht="38.25" customHeight="1">
      <c r="B3019" s="28"/>
      <c r="C3019" s="29"/>
      <c r="D3019" s="29"/>
      <c r="E3019" s="29"/>
      <c r="F3019" s="30"/>
      <c r="G3019" s="29"/>
      <c r="H3019" s="29"/>
      <c r="I3019" s="30"/>
      <c r="J3019" s="30"/>
      <c r="K3019" s="31"/>
      <c r="N3019" s="88"/>
      <c r="O3019" s="88"/>
      <c r="P3019" s="90"/>
      <c r="Q3019" s="90"/>
      <c r="R3019" s="90"/>
    </row>
    <row r="3020" spans="1:18" ht="38.25" customHeight="1">
      <c r="B3020" s="28"/>
      <c r="C3020" s="29"/>
      <c r="D3020" s="29"/>
      <c r="E3020" s="29"/>
      <c r="F3020" s="30"/>
      <c r="G3020" s="29"/>
      <c r="H3020" s="29"/>
      <c r="I3020" s="30"/>
      <c r="J3020" s="30"/>
      <c r="K3020" s="31"/>
      <c r="N3020" s="88"/>
      <c r="O3020" s="88"/>
      <c r="P3020" s="91"/>
      <c r="Q3020" s="91"/>
      <c r="R3020" s="91"/>
    </row>
    <row r="3021" spans="1:18" ht="38.25" customHeight="1">
      <c r="B3021" s="28"/>
      <c r="C3021" s="29"/>
      <c r="D3021" s="29"/>
      <c r="E3021" s="29"/>
      <c r="F3021" s="30"/>
      <c r="G3021" s="29"/>
      <c r="H3021" s="29"/>
      <c r="I3021" s="30"/>
      <c r="J3021" s="30"/>
      <c r="K3021" s="31"/>
      <c r="N3021" s="88"/>
      <c r="O3021" s="88"/>
      <c r="P3021" s="89"/>
      <c r="Q3021" s="89"/>
      <c r="R3021" s="89"/>
    </row>
    <row r="3022" spans="1:18" ht="38.25" customHeight="1">
      <c r="B3022" s="28"/>
      <c r="C3022" s="29"/>
      <c r="D3022" s="29"/>
      <c r="E3022" s="29"/>
      <c r="F3022" s="30"/>
      <c r="G3022" s="29"/>
      <c r="H3022" s="29"/>
      <c r="I3022" s="30"/>
      <c r="J3022" s="30"/>
      <c r="K3022" s="31"/>
      <c r="N3022" s="88"/>
      <c r="O3022" s="88"/>
      <c r="P3022" s="89"/>
      <c r="Q3022" s="89"/>
      <c r="R3022" s="89"/>
    </row>
    <row r="3023" spans="1:18" ht="38.25" customHeight="1">
      <c r="B3023" s="28"/>
      <c r="C3023" s="29"/>
      <c r="D3023" s="29"/>
      <c r="E3023" s="29"/>
      <c r="F3023" s="30"/>
      <c r="G3023" s="29"/>
      <c r="H3023" s="29"/>
      <c r="I3023" s="30"/>
      <c r="J3023" s="30"/>
      <c r="K3023" s="31"/>
      <c r="N3023" s="88"/>
      <c r="O3023" s="88"/>
      <c r="P3023" s="89"/>
      <c r="Q3023" s="89"/>
      <c r="R3023" s="89"/>
    </row>
    <row r="3024" spans="1:18" ht="38.25" customHeight="1">
      <c r="B3024" s="28"/>
      <c r="C3024" s="29"/>
      <c r="D3024" s="29"/>
      <c r="E3024" s="29"/>
      <c r="F3024" s="30"/>
      <c r="G3024" s="29"/>
      <c r="H3024" s="29"/>
      <c r="I3024" s="30"/>
      <c r="J3024" s="30"/>
      <c r="K3024" s="31"/>
      <c r="N3024" s="88"/>
      <c r="O3024" s="88"/>
      <c r="P3024" s="92"/>
      <c r="Q3024" s="92"/>
      <c r="R3024" s="92"/>
    </row>
    <row r="3025" spans="1:18" ht="38.25" customHeight="1">
      <c r="B3025" s="28"/>
      <c r="C3025" s="29"/>
      <c r="D3025" s="29"/>
      <c r="E3025" s="29"/>
      <c r="F3025" s="30"/>
      <c r="G3025" s="29"/>
      <c r="H3025" s="29"/>
      <c r="I3025" s="30"/>
      <c r="J3025" s="30"/>
      <c r="K3025" s="31"/>
      <c r="N3025" s="88"/>
      <c r="O3025" s="88"/>
      <c r="P3025" s="92"/>
      <c r="Q3025" s="92"/>
      <c r="R3025" s="92"/>
    </row>
    <row r="3026" spans="1:18" ht="38.25" customHeight="1">
      <c r="B3026" s="28"/>
      <c r="C3026" s="29"/>
      <c r="D3026" s="29"/>
      <c r="E3026" s="29"/>
      <c r="F3026" s="30"/>
      <c r="G3026" s="29"/>
      <c r="H3026" s="29"/>
      <c r="I3026" s="30"/>
      <c r="J3026" s="30"/>
      <c r="K3026" s="31"/>
      <c r="N3026" s="88"/>
      <c r="O3026" s="88"/>
      <c r="P3026" s="92"/>
      <c r="Q3026" s="92"/>
      <c r="R3026" s="92"/>
    </row>
    <row r="3027" spans="1:18" ht="38.25" customHeight="1">
      <c r="B3027" s="28"/>
      <c r="C3027" s="29"/>
      <c r="D3027" s="29"/>
      <c r="E3027" s="29"/>
      <c r="F3027" s="30"/>
      <c r="G3027" s="29"/>
      <c r="H3027" s="29"/>
      <c r="I3027" s="30"/>
      <c r="J3027" s="30"/>
      <c r="K3027" s="31"/>
      <c r="N3027" s="88"/>
      <c r="O3027" s="88"/>
      <c r="P3027" s="92"/>
      <c r="Q3027" s="92"/>
      <c r="R3027" s="92"/>
    </row>
    <row r="3028" spans="1:18" ht="38.25" customHeight="1">
      <c r="B3028" s="28"/>
      <c r="C3028" s="29"/>
      <c r="D3028" s="29"/>
      <c r="E3028" s="29"/>
      <c r="F3028" s="30"/>
      <c r="G3028" s="29"/>
      <c r="H3028" s="29"/>
      <c r="I3028" s="30"/>
      <c r="J3028" s="30"/>
      <c r="K3028" s="31"/>
      <c r="Q3028" s="3"/>
      <c r="R3028" s="3"/>
    </row>
    <row r="3029" spans="1:18" ht="38.25" customHeight="1">
      <c r="B3029" s="28"/>
      <c r="C3029" s="29"/>
      <c r="D3029" s="29"/>
      <c r="E3029" s="29"/>
      <c r="F3029" s="30"/>
      <c r="G3029" s="29"/>
      <c r="H3029" s="29"/>
      <c r="I3029" s="30"/>
      <c r="J3029" s="30"/>
      <c r="K3029" s="31"/>
    </row>
    <row r="3030" spans="1:18" ht="38.25" customHeight="1">
      <c r="B3030" s="28"/>
      <c r="C3030" s="29"/>
      <c r="D3030" s="29"/>
      <c r="E3030" s="29"/>
      <c r="F3030" s="30"/>
      <c r="G3030" s="29"/>
      <c r="H3030" s="29"/>
      <c r="I3030" s="30"/>
      <c r="J3030" s="30"/>
      <c r="K3030" s="31"/>
    </row>
    <row r="3031" spans="1:18" ht="38.25" customHeight="1">
      <c r="B3031" s="28"/>
      <c r="C3031" s="29"/>
      <c r="D3031" s="29"/>
      <c r="E3031" s="29"/>
      <c r="F3031" s="30"/>
      <c r="G3031" s="29"/>
      <c r="H3031" s="29"/>
      <c r="I3031" s="30"/>
      <c r="J3031" s="30"/>
      <c r="K3031" s="31"/>
    </row>
    <row r="3032" spans="1:18" ht="38.25" customHeight="1">
      <c r="B3032" s="28"/>
      <c r="C3032" s="29"/>
      <c r="D3032" s="29"/>
      <c r="E3032" s="29"/>
      <c r="F3032" s="30"/>
      <c r="G3032" s="29"/>
      <c r="H3032" s="29"/>
      <c r="I3032" s="30"/>
      <c r="J3032" s="30"/>
      <c r="K3032" s="31"/>
    </row>
    <row r="3033" spans="1:18" ht="38.25" customHeight="1">
      <c r="B3033" s="28"/>
      <c r="C3033" s="29"/>
      <c r="D3033" s="29"/>
      <c r="E3033" s="29"/>
      <c r="F3033" s="30"/>
      <c r="G3033" s="29"/>
      <c r="H3033" s="29"/>
      <c r="I3033" s="30"/>
      <c r="J3033" s="30"/>
      <c r="K3033" s="31"/>
    </row>
    <row r="3034" spans="1:18" ht="38.25" customHeight="1">
      <c r="B3034" s="28"/>
      <c r="C3034" s="29"/>
      <c r="D3034" s="29"/>
      <c r="E3034" s="29"/>
      <c r="F3034" s="30"/>
      <c r="G3034" s="29"/>
      <c r="H3034" s="29"/>
      <c r="I3034" s="30"/>
      <c r="J3034" s="30"/>
      <c r="K3034" s="31"/>
    </row>
    <row r="3035" spans="1:18" ht="38.25" customHeight="1">
      <c r="B3035" s="28"/>
      <c r="C3035" s="29"/>
      <c r="D3035" s="29"/>
      <c r="E3035" s="29"/>
      <c r="F3035" s="30"/>
      <c r="G3035" s="29"/>
      <c r="H3035" s="29"/>
      <c r="I3035" s="30"/>
      <c r="J3035" s="30"/>
      <c r="K3035" s="31"/>
    </row>
    <row r="3036" spans="1:18" ht="38.25" customHeight="1">
      <c r="B3036" s="28"/>
      <c r="C3036" s="29"/>
      <c r="D3036" s="29"/>
      <c r="E3036" s="29"/>
      <c r="F3036" s="30"/>
      <c r="G3036" s="29"/>
      <c r="H3036" s="29"/>
      <c r="I3036" s="30"/>
      <c r="J3036" s="30"/>
      <c r="K3036" s="31"/>
    </row>
    <row r="3037" spans="1:18" ht="38.25" customHeight="1">
      <c r="B3037" s="28"/>
      <c r="C3037" s="29"/>
      <c r="D3037" s="29"/>
      <c r="E3037" s="29"/>
      <c r="F3037" s="30"/>
      <c r="G3037" s="29"/>
      <c r="H3037" s="29"/>
      <c r="I3037" s="30"/>
      <c r="J3037" s="30"/>
      <c r="K3037" s="31"/>
    </row>
    <row r="3038" spans="1:18" ht="38.25" customHeight="1">
      <c r="B3038" s="32"/>
      <c r="C3038" s="33"/>
      <c r="D3038" s="33"/>
      <c r="E3038" s="33"/>
      <c r="F3038" s="34"/>
      <c r="G3038" s="33"/>
      <c r="H3038" s="33"/>
      <c r="I3038" s="34"/>
      <c r="J3038" s="34"/>
      <c r="K3038" s="35"/>
    </row>
    <row r="3039" spans="1:18" s="8" customFormat="1" ht="24.75" customHeight="1">
      <c r="A3039" s="36"/>
      <c r="B3039" s="93" t="str">
        <f>IF(ISBLANK($P$12),"",$P$12)</f>
        <v/>
      </c>
      <c r="C3039" s="94"/>
      <c r="D3039" s="94"/>
      <c r="E3039" s="94"/>
      <c r="F3039" s="94"/>
      <c r="G3039" s="37"/>
      <c r="H3039" s="84"/>
      <c r="I3039" s="84"/>
      <c r="J3039" s="84"/>
      <c r="K3039" s="85"/>
      <c r="L3039" s="38"/>
      <c r="M3039" s="2"/>
      <c r="P3039" s="9"/>
    </row>
    <row r="3040" spans="1:18" ht="23.1" customHeight="1">
      <c r="B3040" s="86" t="str">
        <f>IF(ISBLANK(P$19),"",P$19)</f>
        <v/>
      </c>
      <c r="C3040" s="87"/>
      <c r="D3040" s="87"/>
      <c r="E3040" s="87"/>
      <c r="F3040" s="87"/>
      <c r="G3040" s="87"/>
      <c r="H3040" s="87"/>
      <c r="I3040" s="87"/>
      <c r="J3040" s="87"/>
      <c r="K3040" s="87"/>
    </row>
    <row r="3041" spans="1:18" ht="12.75" customHeight="1"/>
    <row r="3042" spans="1:18" s="8" customFormat="1" ht="30" customHeight="1">
      <c r="A3042" s="4"/>
      <c r="B3042" s="115" t="s">
        <v>16</v>
      </c>
      <c r="C3042" s="116"/>
      <c r="D3042" s="117" t="str">
        <f>$P$8</f>
        <v>Budowa sali gimnastycznej wraz z łącznikiem</v>
      </c>
      <c r="E3042" s="118"/>
      <c r="F3042" s="118"/>
      <c r="G3042" s="118"/>
      <c r="H3042" s="118"/>
      <c r="I3042" s="119"/>
      <c r="J3042" s="97"/>
      <c r="K3042" s="98"/>
      <c r="L3042" s="5"/>
      <c r="M3042" s="2"/>
      <c r="N3042" s="6"/>
      <c r="O3042" s="6"/>
      <c r="P3042" s="7"/>
      <c r="Q3042" s="6"/>
    </row>
    <row r="3043" spans="1:18" s="8" customFormat="1" ht="19.5" customHeight="1">
      <c r="A3043" s="4"/>
      <c r="B3043" s="101" t="s">
        <v>17</v>
      </c>
      <c r="C3043" s="102"/>
      <c r="D3043" s="103" t="str">
        <f>$P$9</f>
        <v>ZBROJENIE ELEMENTÓW W POZIOMIE +3.20, +4.50</v>
      </c>
      <c r="E3043" s="103"/>
      <c r="F3043" s="103"/>
      <c r="G3043" s="103"/>
      <c r="H3043" s="103"/>
      <c r="I3043" s="104"/>
      <c r="J3043" s="99"/>
      <c r="K3043" s="100"/>
      <c r="L3043" s="5"/>
      <c r="M3043" s="2"/>
      <c r="P3043" s="9"/>
    </row>
    <row r="3044" spans="1:18" s="8" customFormat="1" ht="19.5" customHeight="1">
      <c r="A3044" s="4"/>
      <c r="B3044" s="105" t="str">
        <f>$P$11</f>
        <v>16.12.2024</v>
      </c>
      <c r="C3044" s="106"/>
      <c r="D3044" s="120" t="s">
        <v>18</v>
      </c>
      <c r="E3044" s="121"/>
      <c r="F3044" s="122" t="str">
        <f>$P$10</f>
        <v>PW-K-1002</v>
      </c>
      <c r="G3044" s="123"/>
      <c r="H3044" s="123"/>
      <c r="I3044" s="124"/>
      <c r="J3044" s="39">
        <f>(ROW(A3044)-4)/32</f>
        <v>95</v>
      </c>
      <c r="K3044" s="40">
        <f>$P$13</f>
        <v>6</v>
      </c>
      <c r="L3044" s="5"/>
      <c r="M3044" s="2"/>
      <c r="P3044" s="9"/>
    </row>
    <row r="3045" spans="1:18" s="8" customFormat="1" ht="42" customHeight="1">
      <c r="A3045" s="5"/>
      <c r="B3045" s="107" t="s">
        <v>19</v>
      </c>
      <c r="C3045" s="109" t="s">
        <v>20</v>
      </c>
      <c r="D3045" s="111" t="s">
        <v>21</v>
      </c>
      <c r="E3045" s="10" t="s">
        <v>22</v>
      </c>
      <c r="F3045" s="11" t="s">
        <v>23</v>
      </c>
      <c r="G3045" s="113" t="s">
        <v>24</v>
      </c>
      <c r="H3045" s="114"/>
      <c r="I3045" s="11" t="s">
        <v>25</v>
      </c>
      <c r="J3045" s="11" t="s">
        <v>26</v>
      </c>
      <c r="K3045" s="12" t="s">
        <v>27</v>
      </c>
      <c r="L3045" s="5"/>
      <c r="M3045" s="2"/>
      <c r="P3045" s="9"/>
    </row>
    <row r="3046" spans="1:18" s="8" customFormat="1" ht="22.5" customHeight="1">
      <c r="A3046" s="13"/>
      <c r="B3046" s="108"/>
      <c r="C3046" s="110"/>
      <c r="D3046" s="112"/>
      <c r="E3046" s="14" t="str">
        <f>$P$15</f>
        <v>B500SP</v>
      </c>
      <c r="F3046" s="15" t="s">
        <v>28</v>
      </c>
      <c r="G3046" s="16" t="s">
        <v>29</v>
      </c>
      <c r="H3046" s="16" t="s">
        <v>30</v>
      </c>
      <c r="I3046" s="16" t="s">
        <v>31</v>
      </c>
      <c r="J3046" s="16" t="s">
        <v>32</v>
      </c>
      <c r="K3046" s="17" t="s">
        <v>33</v>
      </c>
      <c r="L3046" s="13"/>
      <c r="M3046" s="2"/>
      <c r="N3046" s="18"/>
      <c r="O3046" s="18"/>
      <c r="P3046" s="19"/>
      <c r="Q3046" s="18"/>
    </row>
    <row r="3047" spans="1:18" s="5" customFormat="1" ht="19.5" customHeight="1">
      <c r="B3047" s="20">
        <v>1</v>
      </c>
      <c r="C3047" s="21">
        <v>2</v>
      </c>
      <c r="D3047" s="22">
        <v>3</v>
      </c>
      <c r="E3047" s="21">
        <v>5</v>
      </c>
      <c r="F3047" s="21">
        <v>6</v>
      </c>
      <c r="G3047" s="21">
        <v>7</v>
      </c>
      <c r="H3047" s="21">
        <v>8</v>
      </c>
      <c r="I3047" s="21">
        <v>9</v>
      </c>
      <c r="J3047" s="21">
        <v>10</v>
      </c>
      <c r="K3047" s="23">
        <v>11</v>
      </c>
      <c r="M3047" s="2"/>
      <c r="N3047" s="95"/>
      <c r="O3047" s="95"/>
      <c r="P3047" s="95"/>
      <c r="Q3047" s="95"/>
      <c r="R3047" s="95"/>
    </row>
    <row r="3048" spans="1:18" ht="38.25" customHeight="1">
      <c r="B3048" s="24"/>
      <c r="C3048" s="25"/>
      <c r="D3048" s="25"/>
      <c r="E3048" s="25"/>
      <c r="F3048" s="26"/>
      <c r="G3048" s="25"/>
      <c r="H3048" s="25"/>
      <c r="I3048" s="26"/>
      <c r="J3048" s="26"/>
      <c r="K3048" s="27"/>
      <c r="N3048" s="96"/>
      <c r="O3048" s="88"/>
      <c r="P3048" s="89"/>
      <c r="Q3048" s="89"/>
      <c r="R3048" s="89"/>
    </row>
    <row r="3049" spans="1:18" ht="38.25" customHeight="1">
      <c r="B3049" s="28"/>
      <c r="C3049" s="29"/>
      <c r="D3049" s="29"/>
      <c r="E3049" s="29"/>
      <c r="F3049" s="30"/>
      <c r="G3049" s="29"/>
      <c r="H3049" s="29"/>
      <c r="I3049" s="30"/>
      <c r="J3049" s="30"/>
      <c r="K3049" s="31"/>
      <c r="N3049" s="88"/>
      <c r="O3049" s="88"/>
      <c r="P3049" s="89"/>
      <c r="Q3049" s="89"/>
      <c r="R3049" s="89"/>
    </row>
    <row r="3050" spans="1:18" ht="38.25" customHeight="1">
      <c r="B3050" s="28"/>
      <c r="C3050" s="29"/>
      <c r="D3050" s="29"/>
      <c r="E3050" s="29"/>
      <c r="F3050" s="30"/>
      <c r="G3050" s="29"/>
      <c r="H3050" s="29"/>
      <c r="I3050" s="30"/>
      <c r="J3050" s="30"/>
      <c r="K3050" s="31"/>
      <c r="N3050" s="88"/>
      <c r="O3050" s="88"/>
      <c r="P3050" s="89"/>
      <c r="Q3050" s="89"/>
      <c r="R3050" s="89"/>
    </row>
    <row r="3051" spans="1:18" ht="38.25" customHeight="1">
      <c r="B3051" s="28"/>
      <c r="C3051" s="29"/>
      <c r="D3051" s="29"/>
      <c r="E3051" s="29"/>
      <c r="F3051" s="30"/>
      <c r="G3051" s="29"/>
      <c r="H3051" s="29"/>
      <c r="I3051" s="30"/>
      <c r="J3051" s="30"/>
      <c r="K3051" s="31"/>
      <c r="N3051" s="88"/>
      <c r="O3051" s="88"/>
      <c r="P3051" s="90"/>
      <c r="Q3051" s="90"/>
      <c r="R3051" s="90"/>
    </row>
    <row r="3052" spans="1:18" ht="38.25" customHeight="1">
      <c r="B3052" s="28"/>
      <c r="C3052" s="29"/>
      <c r="D3052" s="29"/>
      <c r="E3052" s="29"/>
      <c r="F3052" s="30"/>
      <c r="G3052" s="29"/>
      <c r="H3052" s="29"/>
      <c r="I3052" s="30"/>
      <c r="J3052" s="30"/>
      <c r="K3052" s="31"/>
      <c r="N3052" s="88"/>
      <c r="O3052" s="88"/>
      <c r="P3052" s="91"/>
      <c r="Q3052" s="91"/>
      <c r="R3052" s="91"/>
    </row>
    <row r="3053" spans="1:18" ht="38.25" customHeight="1">
      <c r="B3053" s="28"/>
      <c r="C3053" s="29"/>
      <c r="D3053" s="29"/>
      <c r="E3053" s="29"/>
      <c r="F3053" s="30"/>
      <c r="G3053" s="29"/>
      <c r="H3053" s="29"/>
      <c r="I3053" s="30"/>
      <c r="J3053" s="30"/>
      <c r="K3053" s="31"/>
      <c r="N3053" s="88"/>
      <c r="O3053" s="88"/>
      <c r="P3053" s="89"/>
      <c r="Q3053" s="89"/>
      <c r="R3053" s="89"/>
    </row>
    <row r="3054" spans="1:18" ht="38.25" customHeight="1">
      <c r="B3054" s="28"/>
      <c r="C3054" s="29"/>
      <c r="D3054" s="29"/>
      <c r="E3054" s="29"/>
      <c r="F3054" s="30"/>
      <c r="G3054" s="29"/>
      <c r="H3054" s="29"/>
      <c r="I3054" s="30"/>
      <c r="J3054" s="30"/>
      <c r="K3054" s="31"/>
      <c r="N3054" s="88"/>
      <c r="O3054" s="88"/>
      <c r="P3054" s="89"/>
      <c r="Q3054" s="89"/>
      <c r="R3054" s="89"/>
    </row>
    <row r="3055" spans="1:18" ht="38.25" customHeight="1">
      <c r="B3055" s="28"/>
      <c r="C3055" s="29"/>
      <c r="D3055" s="29"/>
      <c r="E3055" s="29"/>
      <c r="F3055" s="30"/>
      <c r="G3055" s="29"/>
      <c r="H3055" s="29"/>
      <c r="I3055" s="30"/>
      <c r="J3055" s="30"/>
      <c r="K3055" s="31"/>
      <c r="N3055" s="88"/>
      <c r="O3055" s="88"/>
      <c r="P3055" s="89"/>
      <c r="Q3055" s="89"/>
      <c r="R3055" s="89"/>
    </row>
    <row r="3056" spans="1:18" ht="38.25" customHeight="1">
      <c r="B3056" s="28"/>
      <c r="C3056" s="29"/>
      <c r="D3056" s="29"/>
      <c r="E3056" s="29"/>
      <c r="F3056" s="30"/>
      <c r="G3056" s="29"/>
      <c r="H3056" s="29"/>
      <c r="I3056" s="30"/>
      <c r="J3056" s="30"/>
      <c r="K3056" s="31"/>
      <c r="N3056" s="88"/>
      <c r="O3056" s="88"/>
      <c r="P3056" s="92"/>
      <c r="Q3056" s="92"/>
      <c r="R3056" s="92"/>
    </row>
    <row r="3057" spans="1:18" ht="38.25" customHeight="1">
      <c r="B3057" s="28"/>
      <c r="C3057" s="29"/>
      <c r="D3057" s="29"/>
      <c r="E3057" s="29"/>
      <c r="F3057" s="30"/>
      <c r="G3057" s="29"/>
      <c r="H3057" s="29"/>
      <c r="I3057" s="30"/>
      <c r="J3057" s="30"/>
      <c r="K3057" s="31"/>
      <c r="N3057" s="88"/>
      <c r="O3057" s="88"/>
      <c r="P3057" s="92"/>
      <c r="Q3057" s="92"/>
      <c r="R3057" s="92"/>
    </row>
    <row r="3058" spans="1:18" ht="38.25" customHeight="1">
      <c r="B3058" s="28"/>
      <c r="C3058" s="29"/>
      <c r="D3058" s="29"/>
      <c r="E3058" s="29"/>
      <c r="F3058" s="30"/>
      <c r="G3058" s="29"/>
      <c r="H3058" s="29"/>
      <c r="I3058" s="30"/>
      <c r="J3058" s="30"/>
      <c r="K3058" s="31"/>
      <c r="N3058" s="88"/>
      <c r="O3058" s="88"/>
      <c r="P3058" s="92"/>
      <c r="Q3058" s="92"/>
      <c r="R3058" s="92"/>
    </row>
    <row r="3059" spans="1:18" ht="38.25" customHeight="1">
      <c r="B3059" s="28"/>
      <c r="C3059" s="29"/>
      <c r="D3059" s="29"/>
      <c r="E3059" s="29"/>
      <c r="F3059" s="30"/>
      <c r="G3059" s="29"/>
      <c r="H3059" s="29"/>
      <c r="I3059" s="30"/>
      <c r="J3059" s="30"/>
      <c r="K3059" s="31"/>
      <c r="N3059" s="88"/>
      <c r="O3059" s="88"/>
      <c r="P3059" s="92"/>
      <c r="Q3059" s="92"/>
      <c r="R3059" s="92"/>
    </row>
    <row r="3060" spans="1:18" ht="38.25" customHeight="1">
      <c r="B3060" s="28"/>
      <c r="C3060" s="29"/>
      <c r="D3060" s="29"/>
      <c r="E3060" s="29"/>
      <c r="F3060" s="30"/>
      <c r="G3060" s="29"/>
      <c r="H3060" s="29"/>
      <c r="I3060" s="30"/>
      <c r="J3060" s="30"/>
      <c r="K3060" s="31"/>
      <c r="Q3060" s="3"/>
      <c r="R3060" s="3"/>
    </row>
    <row r="3061" spans="1:18" ht="38.25" customHeight="1">
      <c r="B3061" s="28"/>
      <c r="C3061" s="29"/>
      <c r="D3061" s="29"/>
      <c r="E3061" s="29"/>
      <c r="F3061" s="30"/>
      <c r="G3061" s="29"/>
      <c r="H3061" s="29"/>
      <c r="I3061" s="30"/>
      <c r="J3061" s="30"/>
      <c r="K3061" s="31"/>
    </row>
    <row r="3062" spans="1:18" ht="38.25" customHeight="1">
      <c r="B3062" s="28"/>
      <c r="C3062" s="29"/>
      <c r="D3062" s="29"/>
      <c r="E3062" s="29"/>
      <c r="F3062" s="30"/>
      <c r="G3062" s="29"/>
      <c r="H3062" s="29"/>
      <c r="I3062" s="30"/>
      <c r="J3062" s="30"/>
      <c r="K3062" s="31"/>
    </row>
    <row r="3063" spans="1:18" ht="38.25" customHeight="1">
      <c r="B3063" s="28"/>
      <c r="C3063" s="29"/>
      <c r="D3063" s="29"/>
      <c r="E3063" s="29"/>
      <c r="F3063" s="30"/>
      <c r="G3063" s="29"/>
      <c r="H3063" s="29"/>
      <c r="I3063" s="30"/>
      <c r="J3063" s="30"/>
      <c r="K3063" s="31"/>
    </row>
    <row r="3064" spans="1:18" ht="38.25" customHeight="1">
      <c r="B3064" s="28"/>
      <c r="C3064" s="29"/>
      <c r="D3064" s="29"/>
      <c r="E3064" s="29"/>
      <c r="F3064" s="30"/>
      <c r="G3064" s="29"/>
      <c r="H3064" s="29"/>
      <c r="I3064" s="30"/>
      <c r="J3064" s="30"/>
      <c r="K3064" s="31"/>
    </row>
    <row r="3065" spans="1:18" ht="38.25" customHeight="1">
      <c r="B3065" s="28"/>
      <c r="C3065" s="29"/>
      <c r="D3065" s="29"/>
      <c r="E3065" s="29"/>
      <c r="F3065" s="30"/>
      <c r="G3065" s="29"/>
      <c r="H3065" s="29"/>
      <c r="I3065" s="30"/>
      <c r="J3065" s="30"/>
      <c r="K3065" s="31"/>
    </row>
    <row r="3066" spans="1:18" ht="38.25" customHeight="1">
      <c r="B3066" s="28"/>
      <c r="C3066" s="29"/>
      <c r="D3066" s="29"/>
      <c r="E3066" s="29"/>
      <c r="F3066" s="30"/>
      <c r="G3066" s="29"/>
      <c r="H3066" s="29"/>
      <c r="I3066" s="30"/>
      <c r="J3066" s="30"/>
      <c r="K3066" s="31"/>
    </row>
    <row r="3067" spans="1:18" ht="38.25" customHeight="1">
      <c r="B3067" s="28"/>
      <c r="C3067" s="29"/>
      <c r="D3067" s="29"/>
      <c r="E3067" s="29"/>
      <c r="F3067" s="30"/>
      <c r="G3067" s="29"/>
      <c r="H3067" s="29"/>
      <c r="I3067" s="30"/>
      <c r="J3067" s="30"/>
      <c r="K3067" s="31"/>
    </row>
    <row r="3068" spans="1:18" ht="38.25" customHeight="1">
      <c r="B3068" s="28"/>
      <c r="C3068" s="29"/>
      <c r="D3068" s="29"/>
      <c r="E3068" s="29"/>
      <c r="F3068" s="30"/>
      <c r="G3068" s="29"/>
      <c r="H3068" s="29"/>
      <c r="I3068" s="30"/>
      <c r="J3068" s="30"/>
      <c r="K3068" s="31"/>
    </row>
    <row r="3069" spans="1:18" ht="38.25" customHeight="1">
      <c r="B3069" s="28"/>
      <c r="C3069" s="29"/>
      <c r="D3069" s="29"/>
      <c r="E3069" s="29"/>
      <c r="F3069" s="30"/>
      <c r="G3069" s="29"/>
      <c r="H3069" s="29"/>
      <c r="I3069" s="30"/>
      <c r="J3069" s="30"/>
      <c r="K3069" s="31"/>
    </row>
    <row r="3070" spans="1:18" ht="38.25" customHeight="1">
      <c r="B3070" s="32"/>
      <c r="C3070" s="33"/>
      <c r="D3070" s="33"/>
      <c r="E3070" s="33"/>
      <c r="F3070" s="34"/>
      <c r="G3070" s="33"/>
      <c r="H3070" s="33"/>
      <c r="I3070" s="34"/>
      <c r="J3070" s="34"/>
      <c r="K3070" s="35"/>
    </row>
    <row r="3071" spans="1:18" s="8" customFormat="1" ht="24.75" customHeight="1">
      <c r="A3071" s="36"/>
      <c r="B3071" s="93" t="str">
        <f>IF(ISBLANK($P$12),"",$P$12)</f>
        <v/>
      </c>
      <c r="C3071" s="94"/>
      <c r="D3071" s="94"/>
      <c r="E3071" s="94"/>
      <c r="F3071" s="94"/>
      <c r="G3071" s="37"/>
      <c r="H3071" s="84"/>
      <c r="I3071" s="84"/>
      <c r="J3071" s="84"/>
      <c r="K3071" s="85"/>
      <c r="L3071" s="38"/>
      <c r="M3071" s="2"/>
      <c r="P3071" s="9"/>
    </row>
    <row r="3072" spans="1:18" ht="23.1" customHeight="1">
      <c r="B3072" s="86" t="str">
        <f>IF(ISBLANK(P$19),"",P$19)</f>
        <v/>
      </c>
      <c r="C3072" s="87"/>
      <c r="D3072" s="87"/>
      <c r="E3072" s="87"/>
      <c r="F3072" s="87"/>
      <c r="G3072" s="87"/>
      <c r="H3072" s="87"/>
      <c r="I3072" s="87"/>
      <c r="J3072" s="87"/>
      <c r="K3072" s="87"/>
    </row>
    <row r="3073" spans="1:18" ht="12.75" customHeight="1"/>
    <row r="3074" spans="1:18" s="8" customFormat="1" ht="30" customHeight="1">
      <c r="A3074" s="4"/>
      <c r="B3074" s="115" t="s">
        <v>16</v>
      </c>
      <c r="C3074" s="116"/>
      <c r="D3074" s="117" t="str">
        <f>$P$8</f>
        <v>Budowa sali gimnastycznej wraz z łącznikiem</v>
      </c>
      <c r="E3074" s="118"/>
      <c r="F3074" s="118"/>
      <c r="G3074" s="118"/>
      <c r="H3074" s="118"/>
      <c r="I3074" s="119"/>
      <c r="J3074" s="97"/>
      <c r="K3074" s="98"/>
      <c r="L3074" s="5"/>
      <c r="M3074" s="2"/>
      <c r="N3074" s="6"/>
      <c r="O3074" s="6"/>
      <c r="P3074" s="7"/>
      <c r="Q3074" s="6"/>
    </row>
    <row r="3075" spans="1:18" s="8" customFormat="1" ht="19.5" customHeight="1">
      <c r="A3075" s="4"/>
      <c r="B3075" s="101" t="s">
        <v>17</v>
      </c>
      <c r="C3075" s="102"/>
      <c r="D3075" s="103" t="str">
        <f>$P$9</f>
        <v>ZBROJENIE ELEMENTÓW W POZIOMIE +3.20, +4.50</v>
      </c>
      <c r="E3075" s="103"/>
      <c r="F3075" s="103"/>
      <c r="G3075" s="103"/>
      <c r="H3075" s="103"/>
      <c r="I3075" s="104"/>
      <c r="J3075" s="99"/>
      <c r="K3075" s="100"/>
      <c r="L3075" s="5"/>
      <c r="M3075" s="2"/>
      <c r="P3075" s="9"/>
    </row>
    <row r="3076" spans="1:18" s="8" customFormat="1" ht="19.5" customHeight="1">
      <c r="A3076" s="4"/>
      <c r="B3076" s="105" t="str">
        <f>$P$11</f>
        <v>16.12.2024</v>
      </c>
      <c r="C3076" s="106"/>
      <c r="D3076" s="120" t="s">
        <v>18</v>
      </c>
      <c r="E3076" s="121"/>
      <c r="F3076" s="122" t="str">
        <f>$P$10</f>
        <v>PW-K-1002</v>
      </c>
      <c r="G3076" s="123"/>
      <c r="H3076" s="123"/>
      <c r="I3076" s="124"/>
      <c r="J3076" s="39">
        <f>(ROW(A3076)-4)/32</f>
        <v>96</v>
      </c>
      <c r="K3076" s="40">
        <f>$P$13</f>
        <v>6</v>
      </c>
      <c r="L3076" s="5"/>
      <c r="M3076" s="2"/>
      <c r="P3076" s="9"/>
    </row>
    <row r="3077" spans="1:18" s="8" customFormat="1" ht="42" customHeight="1">
      <c r="A3077" s="5"/>
      <c r="B3077" s="107" t="s">
        <v>19</v>
      </c>
      <c r="C3077" s="109" t="s">
        <v>20</v>
      </c>
      <c r="D3077" s="111" t="s">
        <v>21</v>
      </c>
      <c r="E3077" s="10" t="s">
        <v>22</v>
      </c>
      <c r="F3077" s="11" t="s">
        <v>23</v>
      </c>
      <c r="G3077" s="113" t="s">
        <v>24</v>
      </c>
      <c r="H3077" s="114"/>
      <c r="I3077" s="11" t="s">
        <v>25</v>
      </c>
      <c r="J3077" s="11" t="s">
        <v>26</v>
      </c>
      <c r="K3077" s="12" t="s">
        <v>27</v>
      </c>
      <c r="L3077" s="5"/>
      <c r="M3077" s="2"/>
      <c r="P3077" s="9"/>
    </row>
    <row r="3078" spans="1:18" s="8" customFormat="1" ht="22.5" customHeight="1">
      <c r="A3078" s="13"/>
      <c r="B3078" s="108"/>
      <c r="C3078" s="110"/>
      <c r="D3078" s="112"/>
      <c r="E3078" s="14" t="str">
        <f>$P$15</f>
        <v>B500SP</v>
      </c>
      <c r="F3078" s="15" t="s">
        <v>28</v>
      </c>
      <c r="G3078" s="16" t="s">
        <v>29</v>
      </c>
      <c r="H3078" s="16" t="s">
        <v>30</v>
      </c>
      <c r="I3078" s="16" t="s">
        <v>31</v>
      </c>
      <c r="J3078" s="16" t="s">
        <v>32</v>
      </c>
      <c r="K3078" s="17" t="s">
        <v>33</v>
      </c>
      <c r="L3078" s="13"/>
      <c r="M3078" s="2"/>
      <c r="N3078" s="18"/>
      <c r="O3078" s="18"/>
      <c r="P3078" s="19"/>
      <c r="Q3078" s="18"/>
    </row>
    <row r="3079" spans="1:18" s="5" customFormat="1" ht="19.5" customHeight="1">
      <c r="B3079" s="20">
        <v>1</v>
      </c>
      <c r="C3079" s="21">
        <v>2</v>
      </c>
      <c r="D3079" s="22">
        <v>3</v>
      </c>
      <c r="E3079" s="21">
        <v>5</v>
      </c>
      <c r="F3079" s="21">
        <v>6</v>
      </c>
      <c r="G3079" s="21">
        <v>7</v>
      </c>
      <c r="H3079" s="21">
        <v>8</v>
      </c>
      <c r="I3079" s="21">
        <v>9</v>
      </c>
      <c r="J3079" s="21">
        <v>10</v>
      </c>
      <c r="K3079" s="23">
        <v>11</v>
      </c>
      <c r="M3079" s="2"/>
      <c r="N3079" s="95"/>
      <c r="O3079" s="95"/>
      <c r="P3079" s="95"/>
      <c r="Q3079" s="95"/>
      <c r="R3079" s="95"/>
    </row>
    <row r="3080" spans="1:18" ht="38.25" customHeight="1">
      <c r="B3080" s="24"/>
      <c r="C3080" s="25"/>
      <c r="D3080" s="25"/>
      <c r="E3080" s="25"/>
      <c r="F3080" s="26"/>
      <c r="G3080" s="25"/>
      <c r="H3080" s="25"/>
      <c r="I3080" s="26"/>
      <c r="J3080" s="26"/>
      <c r="K3080" s="27"/>
      <c r="N3080" s="96"/>
      <c r="O3080" s="88"/>
      <c r="P3080" s="89"/>
      <c r="Q3080" s="89"/>
      <c r="R3080" s="89"/>
    </row>
    <row r="3081" spans="1:18" ht="38.25" customHeight="1">
      <c r="B3081" s="28"/>
      <c r="C3081" s="29"/>
      <c r="D3081" s="29"/>
      <c r="E3081" s="29"/>
      <c r="F3081" s="30"/>
      <c r="G3081" s="29"/>
      <c r="H3081" s="29"/>
      <c r="I3081" s="30"/>
      <c r="J3081" s="30"/>
      <c r="K3081" s="31"/>
      <c r="N3081" s="88"/>
      <c r="O3081" s="88"/>
      <c r="P3081" s="89"/>
      <c r="Q3081" s="89"/>
      <c r="R3081" s="89"/>
    </row>
    <row r="3082" spans="1:18" ht="38.25" customHeight="1">
      <c r="B3082" s="28"/>
      <c r="C3082" s="29"/>
      <c r="D3082" s="29"/>
      <c r="E3082" s="29"/>
      <c r="F3082" s="30"/>
      <c r="G3082" s="29"/>
      <c r="H3082" s="29"/>
      <c r="I3082" s="30"/>
      <c r="J3082" s="30"/>
      <c r="K3082" s="31"/>
      <c r="N3082" s="88"/>
      <c r="O3082" s="88"/>
      <c r="P3082" s="89"/>
      <c r="Q3082" s="89"/>
      <c r="R3082" s="89"/>
    </row>
    <row r="3083" spans="1:18" ht="38.25" customHeight="1">
      <c r="B3083" s="28"/>
      <c r="C3083" s="29"/>
      <c r="D3083" s="29"/>
      <c r="E3083" s="29"/>
      <c r="F3083" s="30"/>
      <c r="G3083" s="29"/>
      <c r="H3083" s="29"/>
      <c r="I3083" s="30"/>
      <c r="J3083" s="30"/>
      <c r="K3083" s="31"/>
      <c r="N3083" s="88"/>
      <c r="O3083" s="88"/>
      <c r="P3083" s="90"/>
      <c r="Q3083" s="90"/>
      <c r="R3083" s="90"/>
    </row>
    <row r="3084" spans="1:18" ht="38.25" customHeight="1">
      <c r="B3084" s="28"/>
      <c r="C3084" s="29"/>
      <c r="D3084" s="29"/>
      <c r="E3084" s="29"/>
      <c r="F3084" s="30"/>
      <c r="G3084" s="29"/>
      <c r="H3084" s="29"/>
      <c r="I3084" s="30"/>
      <c r="J3084" s="30"/>
      <c r="K3084" s="31"/>
      <c r="N3084" s="88"/>
      <c r="O3084" s="88"/>
      <c r="P3084" s="91"/>
      <c r="Q3084" s="91"/>
      <c r="R3084" s="91"/>
    </row>
    <row r="3085" spans="1:18" ht="38.25" customHeight="1">
      <c r="B3085" s="28"/>
      <c r="C3085" s="29"/>
      <c r="D3085" s="29"/>
      <c r="E3085" s="29"/>
      <c r="F3085" s="30"/>
      <c r="G3085" s="29"/>
      <c r="H3085" s="29"/>
      <c r="I3085" s="30"/>
      <c r="J3085" s="30"/>
      <c r="K3085" s="31"/>
      <c r="N3085" s="88"/>
      <c r="O3085" s="88"/>
      <c r="P3085" s="89"/>
      <c r="Q3085" s="89"/>
      <c r="R3085" s="89"/>
    </row>
    <row r="3086" spans="1:18" ht="38.25" customHeight="1">
      <c r="B3086" s="28"/>
      <c r="C3086" s="29"/>
      <c r="D3086" s="29"/>
      <c r="E3086" s="29"/>
      <c r="F3086" s="30"/>
      <c r="G3086" s="29"/>
      <c r="H3086" s="29"/>
      <c r="I3086" s="30"/>
      <c r="J3086" s="30"/>
      <c r="K3086" s="31"/>
      <c r="N3086" s="88"/>
      <c r="O3086" s="88"/>
      <c r="P3086" s="89"/>
      <c r="Q3086" s="89"/>
      <c r="R3086" s="89"/>
    </row>
    <row r="3087" spans="1:18" ht="38.25" customHeight="1">
      <c r="B3087" s="28"/>
      <c r="C3087" s="29"/>
      <c r="D3087" s="29"/>
      <c r="E3087" s="29"/>
      <c r="F3087" s="30"/>
      <c r="G3087" s="29"/>
      <c r="H3087" s="29"/>
      <c r="I3087" s="30"/>
      <c r="J3087" s="30"/>
      <c r="K3087" s="31"/>
      <c r="N3087" s="88"/>
      <c r="O3087" s="88"/>
      <c r="P3087" s="89"/>
      <c r="Q3087" s="89"/>
      <c r="R3087" s="89"/>
    </row>
    <row r="3088" spans="1:18" ht="38.25" customHeight="1">
      <c r="B3088" s="28"/>
      <c r="C3088" s="29"/>
      <c r="D3088" s="29"/>
      <c r="E3088" s="29"/>
      <c r="F3088" s="30"/>
      <c r="G3088" s="29"/>
      <c r="H3088" s="29"/>
      <c r="I3088" s="30"/>
      <c r="J3088" s="30"/>
      <c r="K3088" s="31"/>
      <c r="N3088" s="88"/>
      <c r="O3088" s="88"/>
      <c r="P3088" s="92"/>
      <c r="Q3088" s="92"/>
      <c r="R3088" s="92"/>
    </row>
    <row r="3089" spans="1:18" ht="38.25" customHeight="1">
      <c r="B3089" s="28"/>
      <c r="C3089" s="29"/>
      <c r="D3089" s="29"/>
      <c r="E3089" s="29"/>
      <c r="F3089" s="30"/>
      <c r="G3089" s="29"/>
      <c r="H3089" s="29"/>
      <c r="I3089" s="30"/>
      <c r="J3089" s="30"/>
      <c r="K3089" s="31"/>
      <c r="N3089" s="88"/>
      <c r="O3089" s="88"/>
      <c r="P3089" s="92"/>
      <c r="Q3089" s="92"/>
      <c r="R3089" s="92"/>
    </row>
    <row r="3090" spans="1:18" ht="38.25" customHeight="1">
      <c r="B3090" s="28"/>
      <c r="C3090" s="29"/>
      <c r="D3090" s="29"/>
      <c r="E3090" s="29"/>
      <c r="F3090" s="30"/>
      <c r="G3090" s="29"/>
      <c r="H3090" s="29"/>
      <c r="I3090" s="30"/>
      <c r="J3090" s="30"/>
      <c r="K3090" s="31"/>
      <c r="N3090" s="88"/>
      <c r="O3090" s="88"/>
      <c r="P3090" s="92"/>
      <c r="Q3090" s="92"/>
      <c r="R3090" s="92"/>
    </row>
    <row r="3091" spans="1:18" ht="38.25" customHeight="1">
      <c r="B3091" s="28"/>
      <c r="C3091" s="29"/>
      <c r="D3091" s="29"/>
      <c r="E3091" s="29"/>
      <c r="F3091" s="30"/>
      <c r="G3091" s="29"/>
      <c r="H3091" s="29"/>
      <c r="I3091" s="30"/>
      <c r="J3091" s="30"/>
      <c r="K3091" s="31"/>
      <c r="N3091" s="88"/>
      <c r="O3091" s="88"/>
      <c r="P3091" s="92"/>
      <c r="Q3091" s="92"/>
      <c r="R3091" s="92"/>
    </row>
    <row r="3092" spans="1:18" ht="38.25" customHeight="1">
      <c r="B3092" s="28"/>
      <c r="C3092" s="29"/>
      <c r="D3092" s="29"/>
      <c r="E3092" s="29"/>
      <c r="F3092" s="30"/>
      <c r="G3092" s="29"/>
      <c r="H3092" s="29"/>
      <c r="I3092" s="30"/>
      <c r="J3092" s="30"/>
      <c r="K3092" s="31"/>
      <c r="Q3092" s="3"/>
      <c r="R3092" s="3"/>
    </row>
    <row r="3093" spans="1:18" ht="38.25" customHeight="1">
      <c r="B3093" s="28"/>
      <c r="C3093" s="29"/>
      <c r="D3093" s="29"/>
      <c r="E3093" s="29"/>
      <c r="F3093" s="30"/>
      <c r="G3093" s="29"/>
      <c r="H3093" s="29"/>
      <c r="I3093" s="30"/>
      <c r="J3093" s="30"/>
      <c r="K3093" s="31"/>
    </row>
    <row r="3094" spans="1:18" ht="38.25" customHeight="1">
      <c r="B3094" s="28"/>
      <c r="C3094" s="29"/>
      <c r="D3094" s="29"/>
      <c r="E3094" s="29"/>
      <c r="F3094" s="30"/>
      <c r="G3094" s="29"/>
      <c r="H3094" s="29"/>
      <c r="I3094" s="30"/>
      <c r="J3094" s="30"/>
      <c r="K3094" s="31"/>
    </row>
    <row r="3095" spans="1:18" ht="38.25" customHeight="1">
      <c r="B3095" s="28"/>
      <c r="C3095" s="29"/>
      <c r="D3095" s="29"/>
      <c r="E3095" s="29"/>
      <c r="F3095" s="30"/>
      <c r="G3095" s="29"/>
      <c r="H3095" s="29"/>
      <c r="I3095" s="30"/>
      <c r="J3095" s="30"/>
      <c r="K3095" s="31"/>
    </row>
    <row r="3096" spans="1:18" ht="38.25" customHeight="1">
      <c r="B3096" s="28"/>
      <c r="C3096" s="29"/>
      <c r="D3096" s="29"/>
      <c r="E3096" s="29"/>
      <c r="F3096" s="30"/>
      <c r="G3096" s="29"/>
      <c r="H3096" s="29"/>
      <c r="I3096" s="30"/>
      <c r="J3096" s="30"/>
      <c r="K3096" s="31"/>
    </row>
    <row r="3097" spans="1:18" ht="38.25" customHeight="1">
      <c r="B3097" s="28"/>
      <c r="C3097" s="29"/>
      <c r="D3097" s="29"/>
      <c r="E3097" s="29"/>
      <c r="F3097" s="30"/>
      <c r="G3097" s="29"/>
      <c r="H3097" s="29"/>
      <c r="I3097" s="30"/>
      <c r="J3097" s="30"/>
      <c r="K3097" s="31"/>
    </row>
    <row r="3098" spans="1:18" ht="38.25" customHeight="1">
      <c r="B3098" s="28"/>
      <c r="C3098" s="29"/>
      <c r="D3098" s="29"/>
      <c r="E3098" s="29"/>
      <c r="F3098" s="30"/>
      <c r="G3098" s="29"/>
      <c r="H3098" s="29"/>
      <c r="I3098" s="30"/>
      <c r="J3098" s="30"/>
      <c r="K3098" s="31"/>
    </row>
    <row r="3099" spans="1:18" ht="38.25" customHeight="1">
      <c r="B3099" s="28"/>
      <c r="C3099" s="29"/>
      <c r="D3099" s="29"/>
      <c r="E3099" s="29"/>
      <c r="F3099" s="30"/>
      <c r="G3099" s="29"/>
      <c r="H3099" s="29"/>
      <c r="I3099" s="30"/>
      <c r="J3099" s="30"/>
      <c r="K3099" s="31"/>
    </row>
    <row r="3100" spans="1:18" ht="38.25" customHeight="1">
      <c r="B3100" s="28"/>
      <c r="C3100" s="29"/>
      <c r="D3100" s="29"/>
      <c r="E3100" s="29"/>
      <c r="F3100" s="30"/>
      <c r="G3100" s="29"/>
      <c r="H3100" s="29"/>
      <c r="I3100" s="30"/>
      <c r="J3100" s="30"/>
      <c r="K3100" s="31"/>
    </row>
    <row r="3101" spans="1:18" ht="38.25" customHeight="1">
      <c r="B3101" s="28"/>
      <c r="C3101" s="29"/>
      <c r="D3101" s="29"/>
      <c r="E3101" s="29"/>
      <c r="F3101" s="30"/>
      <c r="G3101" s="29"/>
      <c r="H3101" s="29"/>
      <c r="I3101" s="30"/>
      <c r="J3101" s="30"/>
      <c r="K3101" s="31"/>
    </row>
    <row r="3102" spans="1:18" ht="38.25" customHeight="1">
      <c r="B3102" s="32"/>
      <c r="C3102" s="33"/>
      <c r="D3102" s="33"/>
      <c r="E3102" s="33"/>
      <c r="F3102" s="34"/>
      <c r="G3102" s="33"/>
      <c r="H3102" s="33"/>
      <c r="I3102" s="34"/>
      <c r="J3102" s="34"/>
      <c r="K3102" s="35"/>
    </row>
    <row r="3103" spans="1:18" s="8" customFormat="1" ht="24.75" customHeight="1">
      <c r="A3103" s="36"/>
      <c r="B3103" s="93" t="str">
        <f>IF(ISBLANK($P$12),"",$P$12)</f>
        <v/>
      </c>
      <c r="C3103" s="94"/>
      <c r="D3103" s="94"/>
      <c r="E3103" s="94"/>
      <c r="F3103" s="94"/>
      <c r="G3103" s="37"/>
      <c r="H3103" s="84"/>
      <c r="I3103" s="84"/>
      <c r="J3103" s="84"/>
      <c r="K3103" s="85"/>
      <c r="L3103" s="38"/>
      <c r="M3103" s="2"/>
      <c r="P3103" s="9"/>
    </row>
    <row r="3104" spans="1:18" ht="23.1" customHeight="1">
      <c r="B3104" s="86" t="str">
        <f>IF(ISBLANK(P$19),"",P$19)</f>
        <v/>
      </c>
      <c r="C3104" s="87"/>
      <c r="D3104" s="87"/>
      <c r="E3104" s="87"/>
      <c r="F3104" s="87"/>
      <c r="G3104" s="87"/>
      <c r="H3104" s="87"/>
      <c r="I3104" s="87"/>
      <c r="J3104" s="87"/>
      <c r="K3104" s="87"/>
    </row>
    <row r="3105" spans="1:18" ht="12.75" customHeight="1"/>
    <row r="3106" spans="1:18" s="8" customFormat="1" ht="30" customHeight="1">
      <c r="A3106" s="4"/>
      <c r="B3106" s="115" t="s">
        <v>16</v>
      </c>
      <c r="C3106" s="116"/>
      <c r="D3106" s="117" t="str">
        <f>$P$8</f>
        <v>Budowa sali gimnastycznej wraz z łącznikiem</v>
      </c>
      <c r="E3106" s="118"/>
      <c r="F3106" s="118"/>
      <c r="G3106" s="118"/>
      <c r="H3106" s="118"/>
      <c r="I3106" s="119"/>
      <c r="J3106" s="97"/>
      <c r="K3106" s="98"/>
      <c r="L3106" s="5"/>
      <c r="M3106" s="2"/>
      <c r="N3106" s="6"/>
      <c r="O3106" s="6"/>
      <c r="P3106" s="7"/>
      <c r="Q3106" s="6"/>
    </row>
    <row r="3107" spans="1:18" s="8" customFormat="1" ht="19.5" customHeight="1">
      <c r="A3107" s="4"/>
      <c r="B3107" s="101" t="s">
        <v>17</v>
      </c>
      <c r="C3107" s="102"/>
      <c r="D3107" s="103" t="str">
        <f>$P$9</f>
        <v>ZBROJENIE ELEMENTÓW W POZIOMIE +3.20, +4.50</v>
      </c>
      <c r="E3107" s="103"/>
      <c r="F3107" s="103"/>
      <c r="G3107" s="103"/>
      <c r="H3107" s="103"/>
      <c r="I3107" s="104"/>
      <c r="J3107" s="99"/>
      <c r="K3107" s="100"/>
      <c r="L3107" s="5"/>
      <c r="M3107" s="2"/>
      <c r="P3107" s="9"/>
    </row>
    <row r="3108" spans="1:18" s="8" customFormat="1" ht="19.5" customHeight="1">
      <c r="A3108" s="4"/>
      <c r="B3108" s="105" t="str">
        <f>$P$11</f>
        <v>16.12.2024</v>
      </c>
      <c r="C3108" s="106"/>
      <c r="D3108" s="120" t="s">
        <v>18</v>
      </c>
      <c r="E3108" s="121"/>
      <c r="F3108" s="122" t="str">
        <f>$P$10</f>
        <v>PW-K-1002</v>
      </c>
      <c r="G3108" s="123"/>
      <c r="H3108" s="123"/>
      <c r="I3108" s="124"/>
      <c r="J3108" s="39">
        <f>(ROW(A3108)-4)/32</f>
        <v>97</v>
      </c>
      <c r="K3108" s="40">
        <f>$P$13</f>
        <v>6</v>
      </c>
      <c r="L3108" s="5"/>
      <c r="M3108" s="2"/>
      <c r="P3108" s="9"/>
    </row>
    <row r="3109" spans="1:18" s="8" customFormat="1" ht="42" customHeight="1">
      <c r="A3109" s="5"/>
      <c r="B3109" s="107" t="s">
        <v>19</v>
      </c>
      <c r="C3109" s="109" t="s">
        <v>20</v>
      </c>
      <c r="D3109" s="111" t="s">
        <v>21</v>
      </c>
      <c r="E3109" s="10" t="s">
        <v>22</v>
      </c>
      <c r="F3109" s="11" t="s">
        <v>23</v>
      </c>
      <c r="G3109" s="113" t="s">
        <v>24</v>
      </c>
      <c r="H3109" s="114"/>
      <c r="I3109" s="11" t="s">
        <v>25</v>
      </c>
      <c r="J3109" s="11" t="s">
        <v>26</v>
      </c>
      <c r="K3109" s="12" t="s">
        <v>27</v>
      </c>
      <c r="L3109" s="5"/>
      <c r="M3109" s="2"/>
      <c r="P3109" s="9"/>
    </row>
    <row r="3110" spans="1:18" s="8" customFormat="1" ht="22.5" customHeight="1">
      <c r="A3110" s="13"/>
      <c r="B3110" s="108"/>
      <c r="C3110" s="110"/>
      <c r="D3110" s="112"/>
      <c r="E3110" s="14" t="str">
        <f>$P$15</f>
        <v>B500SP</v>
      </c>
      <c r="F3110" s="15" t="s">
        <v>28</v>
      </c>
      <c r="G3110" s="16" t="s">
        <v>29</v>
      </c>
      <c r="H3110" s="16" t="s">
        <v>30</v>
      </c>
      <c r="I3110" s="16" t="s">
        <v>31</v>
      </c>
      <c r="J3110" s="16" t="s">
        <v>32</v>
      </c>
      <c r="K3110" s="17" t="s">
        <v>33</v>
      </c>
      <c r="L3110" s="13"/>
      <c r="M3110" s="2"/>
      <c r="N3110" s="18"/>
      <c r="O3110" s="18"/>
      <c r="P3110" s="19"/>
      <c r="Q3110" s="18"/>
    </row>
    <row r="3111" spans="1:18" s="5" customFormat="1" ht="19.5" customHeight="1">
      <c r="B3111" s="20">
        <v>1</v>
      </c>
      <c r="C3111" s="21">
        <v>2</v>
      </c>
      <c r="D3111" s="22">
        <v>3</v>
      </c>
      <c r="E3111" s="21">
        <v>5</v>
      </c>
      <c r="F3111" s="21">
        <v>6</v>
      </c>
      <c r="G3111" s="21">
        <v>7</v>
      </c>
      <c r="H3111" s="21">
        <v>8</v>
      </c>
      <c r="I3111" s="21">
        <v>9</v>
      </c>
      <c r="J3111" s="21">
        <v>10</v>
      </c>
      <c r="K3111" s="23">
        <v>11</v>
      </c>
      <c r="M3111" s="2"/>
      <c r="N3111" s="95"/>
      <c r="O3111" s="95"/>
      <c r="P3111" s="95"/>
      <c r="Q3111" s="95"/>
      <c r="R3111" s="95"/>
    </row>
    <row r="3112" spans="1:18" ht="38.25" customHeight="1">
      <c r="B3112" s="24"/>
      <c r="C3112" s="25"/>
      <c r="D3112" s="25"/>
      <c r="E3112" s="25"/>
      <c r="F3112" s="26"/>
      <c r="G3112" s="25"/>
      <c r="H3112" s="25"/>
      <c r="I3112" s="26"/>
      <c r="J3112" s="26"/>
      <c r="K3112" s="27"/>
      <c r="N3112" s="96"/>
      <c r="O3112" s="88"/>
      <c r="P3112" s="89"/>
      <c r="Q3112" s="89"/>
      <c r="R3112" s="89"/>
    </row>
    <row r="3113" spans="1:18" ht="38.25" customHeight="1">
      <c r="B3113" s="28"/>
      <c r="C3113" s="29"/>
      <c r="D3113" s="29"/>
      <c r="E3113" s="29"/>
      <c r="F3113" s="30"/>
      <c r="G3113" s="29"/>
      <c r="H3113" s="29"/>
      <c r="I3113" s="30"/>
      <c r="J3113" s="30"/>
      <c r="K3113" s="31"/>
      <c r="N3113" s="88"/>
      <c r="O3113" s="88"/>
      <c r="P3113" s="89"/>
      <c r="Q3113" s="89"/>
      <c r="R3113" s="89"/>
    </row>
    <row r="3114" spans="1:18" ht="38.25" customHeight="1">
      <c r="B3114" s="28"/>
      <c r="C3114" s="29"/>
      <c r="D3114" s="29"/>
      <c r="E3114" s="29"/>
      <c r="F3114" s="30"/>
      <c r="G3114" s="29"/>
      <c r="H3114" s="29"/>
      <c r="I3114" s="30"/>
      <c r="J3114" s="30"/>
      <c r="K3114" s="31"/>
      <c r="N3114" s="88"/>
      <c r="O3114" s="88"/>
      <c r="P3114" s="89"/>
      <c r="Q3114" s="89"/>
      <c r="R3114" s="89"/>
    </row>
    <row r="3115" spans="1:18" ht="38.25" customHeight="1">
      <c r="B3115" s="28"/>
      <c r="C3115" s="29"/>
      <c r="D3115" s="29"/>
      <c r="E3115" s="29"/>
      <c r="F3115" s="30"/>
      <c r="G3115" s="29"/>
      <c r="H3115" s="29"/>
      <c r="I3115" s="30"/>
      <c r="J3115" s="30"/>
      <c r="K3115" s="31"/>
      <c r="N3115" s="88"/>
      <c r="O3115" s="88"/>
      <c r="P3115" s="90"/>
      <c r="Q3115" s="90"/>
      <c r="R3115" s="90"/>
    </row>
    <row r="3116" spans="1:18" ht="38.25" customHeight="1">
      <c r="B3116" s="28"/>
      <c r="C3116" s="29"/>
      <c r="D3116" s="29"/>
      <c r="E3116" s="29"/>
      <c r="F3116" s="30"/>
      <c r="G3116" s="29"/>
      <c r="H3116" s="29"/>
      <c r="I3116" s="30"/>
      <c r="J3116" s="30"/>
      <c r="K3116" s="31"/>
      <c r="N3116" s="88"/>
      <c r="O3116" s="88"/>
      <c r="P3116" s="91"/>
      <c r="Q3116" s="91"/>
      <c r="R3116" s="91"/>
    </row>
    <row r="3117" spans="1:18" ht="38.25" customHeight="1">
      <c r="B3117" s="28"/>
      <c r="C3117" s="29"/>
      <c r="D3117" s="29"/>
      <c r="E3117" s="29"/>
      <c r="F3117" s="30"/>
      <c r="G3117" s="29"/>
      <c r="H3117" s="29"/>
      <c r="I3117" s="30"/>
      <c r="J3117" s="30"/>
      <c r="K3117" s="31"/>
      <c r="N3117" s="88"/>
      <c r="O3117" s="88"/>
      <c r="P3117" s="89"/>
      <c r="Q3117" s="89"/>
      <c r="R3117" s="89"/>
    </row>
    <row r="3118" spans="1:18" ht="38.25" customHeight="1">
      <c r="B3118" s="28"/>
      <c r="C3118" s="29"/>
      <c r="D3118" s="29"/>
      <c r="E3118" s="29"/>
      <c r="F3118" s="30"/>
      <c r="G3118" s="29"/>
      <c r="H3118" s="29"/>
      <c r="I3118" s="30"/>
      <c r="J3118" s="30"/>
      <c r="K3118" s="31"/>
      <c r="N3118" s="88"/>
      <c r="O3118" s="88"/>
      <c r="P3118" s="89"/>
      <c r="Q3118" s="89"/>
      <c r="R3118" s="89"/>
    </row>
    <row r="3119" spans="1:18" ht="38.25" customHeight="1">
      <c r="B3119" s="28"/>
      <c r="C3119" s="29"/>
      <c r="D3119" s="29"/>
      <c r="E3119" s="29"/>
      <c r="F3119" s="30"/>
      <c r="G3119" s="29"/>
      <c r="H3119" s="29"/>
      <c r="I3119" s="30"/>
      <c r="J3119" s="30"/>
      <c r="K3119" s="31"/>
      <c r="N3119" s="88"/>
      <c r="O3119" s="88"/>
      <c r="P3119" s="89"/>
      <c r="Q3119" s="89"/>
      <c r="R3119" s="89"/>
    </row>
    <row r="3120" spans="1:18" ht="38.25" customHeight="1">
      <c r="B3120" s="28"/>
      <c r="C3120" s="29"/>
      <c r="D3120" s="29"/>
      <c r="E3120" s="29"/>
      <c r="F3120" s="30"/>
      <c r="G3120" s="29"/>
      <c r="H3120" s="29"/>
      <c r="I3120" s="30"/>
      <c r="J3120" s="30"/>
      <c r="K3120" s="31"/>
      <c r="N3120" s="88"/>
      <c r="O3120" s="88"/>
      <c r="P3120" s="92"/>
      <c r="Q3120" s="92"/>
      <c r="R3120" s="92"/>
    </row>
    <row r="3121" spans="1:18" ht="38.25" customHeight="1">
      <c r="B3121" s="28"/>
      <c r="C3121" s="29"/>
      <c r="D3121" s="29"/>
      <c r="E3121" s="29"/>
      <c r="F3121" s="30"/>
      <c r="G3121" s="29"/>
      <c r="H3121" s="29"/>
      <c r="I3121" s="30"/>
      <c r="J3121" s="30"/>
      <c r="K3121" s="31"/>
      <c r="N3121" s="88"/>
      <c r="O3121" s="88"/>
      <c r="P3121" s="92"/>
      <c r="Q3121" s="92"/>
      <c r="R3121" s="92"/>
    </row>
    <row r="3122" spans="1:18" ht="38.25" customHeight="1">
      <c r="B3122" s="28"/>
      <c r="C3122" s="29"/>
      <c r="D3122" s="29"/>
      <c r="E3122" s="29"/>
      <c r="F3122" s="30"/>
      <c r="G3122" s="29"/>
      <c r="H3122" s="29"/>
      <c r="I3122" s="30"/>
      <c r="J3122" s="30"/>
      <c r="K3122" s="31"/>
      <c r="N3122" s="88"/>
      <c r="O3122" s="88"/>
      <c r="P3122" s="92"/>
      <c r="Q3122" s="92"/>
      <c r="R3122" s="92"/>
    </row>
    <row r="3123" spans="1:18" ht="38.25" customHeight="1">
      <c r="B3123" s="28"/>
      <c r="C3123" s="29"/>
      <c r="D3123" s="29"/>
      <c r="E3123" s="29"/>
      <c r="F3123" s="30"/>
      <c r="G3123" s="29"/>
      <c r="H3123" s="29"/>
      <c r="I3123" s="30"/>
      <c r="J3123" s="30"/>
      <c r="K3123" s="31"/>
      <c r="N3123" s="88"/>
      <c r="O3123" s="88"/>
      <c r="P3123" s="92"/>
      <c r="Q3123" s="92"/>
      <c r="R3123" s="92"/>
    </row>
    <row r="3124" spans="1:18" ht="38.25" customHeight="1">
      <c r="B3124" s="28"/>
      <c r="C3124" s="29"/>
      <c r="D3124" s="29"/>
      <c r="E3124" s="29"/>
      <c r="F3124" s="30"/>
      <c r="G3124" s="29"/>
      <c r="H3124" s="29"/>
      <c r="I3124" s="30"/>
      <c r="J3124" s="30"/>
      <c r="K3124" s="31"/>
      <c r="Q3124" s="3"/>
      <c r="R3124" s="3"/>
    </row>
    <row r="3125" spans="1:18" ht="38.25" customHeight="1">
      <c r="B3125" s="28"/>
      <c r="C3125" s="29"/>
      <c r="D3125" s="29"/>
      <c r="E3125" s="29"/>
      <c r="F3125" s="30"/>
      <c r="G3125" s="29"/>
      <c r="H3125" s="29"/>
      <c r="I3125" s="30"/>
      <c r="J3125" s="30"/>
      <c r="K3125" s="31"/>
    </row>
    <row r="3126" spans="1:18" ht="38.25" customHeight="1">
      <c r="B3126" s="28"/>
      <c r="C3126" s="29"/>
      <c r="D3126" s="29"/>
      <c r="E3126" s="29"/>
      <c r="F3126" s="30"/>
      <c r="G3126" s="29"/>
      <c r="H3126" s="29"/>
      <c r="I3126" s="30"/>
      <c r="J3126" s="30"/>
      <c r="K3126" s="31"/>
    </row>
    <row r="3127" spans="1:18" ht="38.25" customHeight="1">
      <c r="B3127" s="28"/>
      <c r="C3127" s="29"/>
      <c r="D3127" s="29"/>
      <c r="E3127" s="29"/>
      <c r="F3127" s="30"/>
      <c r="G3127" s="29"/>
      <c r="H3127" s="29"/>
      <c r="I3127" s="30"/>
      <c r="J3127" s="30"/>
      <c r="K3127" s="31"/>
    </row>
    <row r="3128" spans="1:18" ht="38.25" customHeight="1">
      <c r="B3128" s="28"/>
      <c r="C3128" s="29"/>
      <c r="D3128" s="29"/>
      <c r="E3128" s="29"/>
      <c r="F3128" s="30"/>
      <c r="G3128" s="29"/>
      <c r="H3128" s="29"/>
      <c r="I3128" s="30"/>
      <c r="J3128" s="30"/>
      <c r="K3128" s="31"/>
    </row>
    <row r="3129" spans="1:18" ht="38.25" customHeight="1">
      <c r="B3129" s="28"/>
      <c r="C3129" s="29"/>
      <c r="D3129" s="29"/>
      <c r="E3129" s="29"/>
      <c r="F3129" s="30"/>
      <c r="G3129" s="29"/>
      <c r="H3129" s="29"/>
      <c r="I3129" s="30"/>
      <c r="J3129" s="30"/>
      <c r="K3129" s="31"/>
    </row>
    <row r="3130" spans="1:18" ht="38.25" customHeight="1">
      <c r="B3130" s="28"/>
      <c r="C3130" s="29"/>
      <c r="D3130" s="29"/>
      <c r="E3130" s="29"/>
      <c r="F3130" s="30"/>
      <c r="G3130" s="29"/>
      <c r="H3130" s="29"/>
      <c r="I3130" s="30"/>
      <c r="J3130" s="30"/>
      <c r="K3130" s="31"/>
    </row>
    <row r="3131" spans="1:18" ht="38.25" customHeight="1">
      <c r="B3131" s="28"/>
      <c r="C3131" s="29"/>
      <c r="D3131" s="29"/>
      <c r="E3131" s="29"/>
      <c r="F3131" s="30"/>
      <c r="G3131" s="29"/>
      <c r="H3131" s="29"/>
      <c r="I3131" s="30"/>
      <c r="J3131" s="30"/>
      <c r="K3131" s="31"/>
    </row>
    <row r="3132" spans="1:18" ht="38.25" customHeight="1">
      <c r="B3132" s="28"/>
      <c r="C3132" s="29"/>
      <c r="D3132" s="29"/>
      <c r="E3132" s="29"/>
      <c r="F3132" s="30"/>
      <c r="G3132" s="29"/>
      <c r="H3132" s="29"/>
      <c r="I3132" s="30"/>
      <c r="J3132" s="30"/>
      <c r="K3132" s="31"/>
    </row>
    <row r="3133" spans="1:18" ht="38.25" customHeight="1">
      <c r="B3133" s="28"/>
      <c r="C3133" s="29"/>
      <c r="D3133" s="29"/>
      <c r="E3133" s="29"/>
      <c r="F3133" s="30"/>
      <c r="G3133" s="29"/>
      <c r="H3133" s="29"/>
      <c r="I3133" s="30"/>
      <c r="J3133" s="30"/>
      <c r="K3133" s="31"/>
    </row>
    <row r="3134" spans="1:18" ht="38.25" customHeight="1">
      <c r="B3134" s="32"/>
      <c r="C3134" s="33"/>
      <c r="D3134" s="33"/>
      <c r="E3134" s="33"/>
      <c r="F3134" s="34"/>
      <c r="G3134" s="33"/>
      <c r="H3134" s="33"/>
      <c r="I3134" s="34"/>
      <c r="J3134" s="34"/>
      <c r="K3134" s="35"/>
    </row>
    <row r="3135" spans="1:18" s="8" customFormat="1" ht="24.75" customHeight="1">
      <c r="A3135" s="36"/>
      <c r="B3135" s="93" t="str">
        <f>IF(ISBLANK($P$12),"",$P$12)</f>
        <v/>
      </c>
      <c r="C3135" s="94"/>
      <c r="D3135" s="94"/>
      <c r="E3135" s="94"/>
      <c r="F3135" s="94"/>
      <c r="G3135" s="37"/>
      <c r="H3135" s="84"/>
      <c r="I3135" s="84"/>
      <c r="J3135" s="84"/>
      <c r="K3135" s="85"/>
      <c r="L3135" s="38"/>
      <c r="M3135" s="2"/>
      <c r="P3135" s="9"/>
    </row>
    <row r="3136" spans="1:18" ht="23.1" customHeight="1">
      <c r="B3136" s="86" t="str">
        <f>IF(ISBLANK(P$19),"",P$19)</f>
        <v/>
      </c>
      <c r="C3136" s="87"/>
      <c r="D3136" s="87"/>
      <c r="E3136" s="87"/>
      <c r="F3136" s="87"/>
      <c r="G3136" s="87"/>
      <c r="H3136" s="87"/>
      <c r="I3136" s="87"/>
      <c r="J3136" s="87"/>
      <c r="K3136" s="87"/>
    </row>
    <row r="3137" spans="1:18" ht="12.75" customHeight="1"/>
    <row r="3138" spans="1:18" s="8" customFormat="1" ht="30" customHeight="1">
      <c r="A3138" s="4"/>
      <c r="B3138" s="115" t="s">
        <v>16</v>
      </c>
      <c r="C3138" s="116"/>
      <c r="D3138" s="117" t="str">
        <f>$P$8</f>
        <v>Budowa sali gimnastycznej wraz z łącznikiem</v>
      </c>
      <c r="E3138" s="118"/>
      <c r="F3138" s="118"/>
      <c r="G3138" s="118"/>
      <c r="H3138" s="118"/>
      <c r="I3138" s="119"/>
      <c r="J3138" s="97"/>
      <c r="K3138" s="98"/>
      <c r="L3138" s="5"/>
      <c r="M3138" s="2"/>
      <c r="N3138" s="6"/>
      <c r="O3138" s="6"/>
      <c r="P3138" s="7"/>
      <c r="Q3138" s="6"/>
    </row>
    <row r="3139" spans="1:18" s="8" customFormat="1" ht="19.5" customHeight="1">
      <c r="A3139" s="4"/>
      <c r="B3139" s="101" t="s">
        <v>17</v>
      </c>
      <c r="C3139" s="102"/>
      <c r="D3139" s="103" t="str">
        <f>$P$9</f>
        <v>ZBROJENIE ELEMENTÓW W POZIOMIE +3.20, +4.50</v>
      </c>
      <c r="E3139" s="103"/>
      <c r="F3139" s="103"/>
      <c r="G3139" s="103"/>
      <c r="H3139" s="103"/>
      <c r="I3139" s="104"/>
      <c r="J3139" s="99"/>
      <c r="K3139" s="100"/>
      <c r="L3139" s="5"/>
      <c r="M3139" s="2"/>
      <c r="P3139" s="9"/>
    </row>
    <row r="3140" spans="1:18" s="8" customFormat="1" ht="19.5" customHeight="1">
      <c r="A3140" s="4"/>
      <c r="B3140" s="105" t="str">
        <f>$P$11</f>
        <v>16.12.2024</v>
      </c>
      <c r="C3140" s="106"/>
      <c r="D3140" s="120" t="s">
        <v>18</v>
      </c>
      <c r="E3140" s="121"/>
      <c r="F3140" s="122" t="str">
        <f>$P$10</f>
        <v>PW-K-1002</v>
      </c>
      <c r="G3140" s="123"/>
      <c r="H3140" s="123"/>
      <c r="I3140" s="124"/>
      <c r="J3140" s="39">
        <f>(ROW(A3140)-4)/32</f>
        <v>98</v>
      </c>
      <c r="K3140" s="40">
        <f>$P$13</f>
        <v>6</v>
      </c>
      <c r="L3140" s="5"/>
      <c r="M3140" s="2"/>
      <c r="P3140" s="9"/>
    </row>
    <row r="3141" spans="1:18" s="8" customFormat="1" ht="42" customHeight="1">
      <c r="A3141" s="5"/>
      <c r="B3141" s="107" t="s">
        <v>19</v>
      </c>
      <c r="C3141" s="109" t="s">
        <v>20</v>
      </c>
      <c r="D3141" s="111" t="s">
        <v>21</v>
      </c>
      <c r="E3141" s="10" t="s">
        <v>22</v>
      </c>
      <c r="F3141" s="11" t="s">
        <v>23</v>
      </c>
      <c r="G3141" s="113" t="s">
        <v>24</v>
      </c>
      <c r="H3141" s="114"/>
      <c r="I3141" s="11" t="s">
        <v>25</v>
      </c>
      <c r="J3141" s="11" t="s">
        <v>26</v>
      </c>
      <c r="K3141" s="12" t="s">
        <v>27</v>
      </c>
      <c r="L3141" s="5"/>
      <c r="M3141" s="2"/>
      <c r="P3141" s="9"/>
    </row>
    <row r="3142" spans="1:18" s="8" customFormat="1" ht="22.5" customHeight="1">
      <c r="A3142" s="13"/>
      <c r="B3142" s="108"/>
      <c r="C3142" s="110"/>
      <c r="D3142" s="112"/>
      <c r="E3142" s="14" t="str">
        <f>$P$15</f>
        <v>B500SP</v>
      </c>
      <c r="F3142" s="15" t="s">
        <v>28</v>
      </c>
      <c r="G3142" s="16" t="s">
        <v>29</v>
      </c>
      <c r="H3142" s="16" t="s">
        <v>30</v>
      </c>
      <c r="I3142" s="16" t="s">
        <v>31</v>
      </c>
      <c r="J3142" s="16" t="s">
        <v>32</v>
      </c>
      <c r="K3142" s="17" t="s">
        <v>33</v>
      </c>
      <c r="L3142" s="13"/>
      <c r="M3142" s="2"/>
      <c r="N3142" s="18"/>
      <c r="O3142" s="18"/>
      <c r="P3142" s="19"/>
      <c r="Q3142" s="18"/>
    </row>
    <row r="3143" spans="1:18" s="5" customFormat="1" ht="19.5" customHeight="1">
      <c r="B3143" s="20">
        <v>1</v>
      </c>
      <c r="C3143" s="21">
        <v>2</v>
      </c>
      <c r="D3143" s="22">
        <v>3</v>
      </c>
      <c r="E3143" s="21">
        <v>5</v>
      </c>
      <c r="F3143" s="21">
        <v>6</v>
      </c>
      <c r="G3143" s="21">
        <v>7</v>
      </c>
      <c r="H3143" s="21">
        <v>8</v>
      </c>
      <c r="I3143" s="21">
        <v>9</v>
      </c>
      <c r="J3143" s="21">
        <v>10</v>
      </c>
      <c r="K3143" s="23">
        <v>11</v>
      </c>
      <c r="M3143" s="2"/>
      <c r="N3143" s="95"/>
      <c r="O3143" s="95"/>
      <c r="P3143" s="95"/>
      <c r="Q3143" s="95"/>
      <c r="R3143" s="95"/>
    </row>
    <row r="3144" spans="1:18" ht="38.25" customHeight="1">
      <c r="B3144" s="24"/>
      <c r="C3144" s="25"/>
      <c r="D3144" s="25"/>
      <c r="E3144" s="25"/>
      <c r="F3144" s="26"/>
      <c r="G3144" s="25"/>
      <c r="H3144" s="25"/>
      <c r="I3144" s="26"/>
      <c r="J3144" s="26"/>
      <c r="K3144" s="27"/>
      <c r="N3144" s="96"/>
      <c r="O3144" s="88"/>
      <c r="P3144" s="89"/>
      <c r="Q3144" s="89"/>
      <c r="R3144" s="89"/>
    </row>
    <row r="3145" spans="1:18" ht="38.25" customHeight="1">
      <c r="B3145" s="28"/>
      <c r="C3145" s="29"/>
      <c r="D3145" s="29"/>
      <c r="E3145" s="29"/>
      <c r="F3145" s="30"/>
      <c r="G3145" s="29"/>
      <c r="H3145" s="29"/>
      <c r="I3145" s="30"/>
      <c r="J3145" s="30"/>
      <c r="K3145" s="31"/>
      <c r="N3145" s="88"/>
      <c r="O3145" s="88"/>
      <c r="P3145" s="89"/>
      <c r="Q3145" s="89"/>
      <c r="R3145" s="89"/>
    </row>
    <row r="3146" spans="1:18" ht="38.25" customHeight="1">
      <c r="B3146" s="28"/>
      <c r="C3146" s="29"/>
      <c r="D3146" s="29"/>
      <c r="E3146" s="29"/>
      <c r="F3146" s="30"/>
      <c r="G3146" s="29"/>
      <c r="H3146" s="29"/>
      <c r="I3146" s="30"/>
      <c r="J3146" s="30"/>
      <c r="K3146" s="31"/>
      <c r="N3146" s="88"/>
      <c r="O3146" s="88"/>
      <c r="P3146" s="89"/>
      <c r="Q3146" s="89"/>
      <c r="R3146" s="89"/>
    </row>
    <row r="3147" spans="1:18" ht="38.25" customHeight="1">
      <c r="B3147" s="28"/>
      <c r="C3147" s="29"/>
      <c r="D3147" s="29"/>
      <c r="E3147" s="29"/>
      <c r="F3147" s="30"/>
      <c r="G3147" s="29"/>
      <c r="H3147" s="29"/>
      <c r="I3147" s="30"/>
      <c r="J3147" s="30"/>
      <c r="K3147" s="31"/>
      <c r="N3147" s="88"/>
      <c r="O3147" s="88"/>
      <c r="P3147" s="90"/>
      <c r="Q3147" s="90"/>
      <c r="R3147" s="90"/>
    </row>
    <row r="3148" spans="1:18" ht="38.25" customHeight="1">
      <c r="B3148" s="28"/>
      <c r="C3148" s="29"/>
      <c r="D3148" s="29"/>
      <c r="E3148" s="29"/>
      <c r="F3148" s="30"/>
      <c r="G3148" s="29"/>
      <c r="H3148" s="29"/>
      <c r="I3148" s="30"/>
      <c r="J3148" s="30"/>
      <c r="K3148" s="31"/>
      <c r="N3148" s="88"/>
      <c r="O3148" s="88"/>
      <c r="P3148" s="91"/>
      <c r="Q3148" s="91"/>
      <c r="R3148" s="91"/>
    </row>
    <row r="3149" spans="1:18" ht="38.25" customHeight="1">
      <c r="B3149" s="28"/>
      <c r="C3149" s="29"/>
      <c r="D3149" s="29"/>
      <c r="E3149" s="29"/>
      <c r="F3149" s="30"/>
      <c r="G3149" s="29"/>
      <c r="H3149" s="29"/>
      <c r="I3149" s="30"/>
      <c r="J3149" s="30"/>
      <c r="K3149" s="31"/>
      <c r="N3149" s="88"/>
      <c r="O3149" s="88"/>
      <c r="P3149" s="89"/>
      <c r="Q3149" s="89"/>
      <c r="R3149" s="89"/>
    </row>
    <row r="3150" spans="1:18" ht="38.25" customHeight="1">
      <c r="B3150" s="28"/>
      <c r="C3150" s="29"/>
      <c r="D3150" s="29"/>
      <c r="E3150" s="29"/>
      <c r="F3150" s="30"/>
      <c r="G3150" s="29"/>
      <c r="H3150" s="29"/>
      <c r="I3150" s="30"/>
      <c r="J3150" s="30"/>
      <c r="K3150" s="31"/>
      <c r="N3150" s="88"/>
      <c r="O3150" s="88"/>
      <c r="P3150" s="89"/>
      <c r="Q3150" s="89"/>
      <c r="R3150" s="89"/>
    </row>
    <row r="3151" spans="1:18" ht="38.25" customHeight="1">
      <c r="B3151" s="28"/>
      <c r="C3151" s="29"/>
      <c r="D3151" s="29"/>
      <c r="E3151" s="29"/>
      <c r="F3151" s="30"/>
      <c r="G3151" s="29"/>
      <c r="H3151" s="29"/>
      <c r="I3151" s="30"/>
      <c r="J3151" s="30"/>
      <c r="K3151" s="31"/>
      <c r="N3151" s="88"/>
      <c r="O3151" s="88"/>
      <c r="P3151" s="89"/>
      <c r="Q3151" s="89"/>
      <c r="R3151" s="89"/>
    </row>
    <row r="3152" spans="1:18" ht="38.25" customHeight="1">
      <c r="B3152" s="28"/>
      <c r="C3152" s="29"/>
      <c r="D3152" s="29"/>
      <c r="E3152" s="29"/>
      <c r="F3152" s="30"/>
      <c r="G3152" s="29"/>
      <c r="H3152" s="29"/>
      <c r="I3152" s="30"/>
      <c r="J3152" s="30"/>
      <c r="K3152" s="31"/>
      <c r="N3152" s="88"/>
      <c r="O3152" s="88"/>
      <c r="P3152" s="92"/>
      <c r="Q3152" s="92"/>
      <c r="R3152" s="92"/>
    </row>
    <row r="3153" spans="1:18" ht="38.25" customHeight="1">
      <c r="B3153" s="28"/>
      <c r="C3153" s="29"/>
      <c r="D3153" s="29"/>
      <c r="E3153" s="29"/>
      <c r="F3153" s="30"/>
      <c r="G3153" s="29"/>
      <c r="H3153" s="29"/>
      <c r="I3153" s="30"/>
      <c r="J3153" s="30"/>
      <c r="K3153" s="31"/>
      <c r="N3153" s="88"/>
      <c r="O3153" s="88"/>
      <c r="P3153" s="92"/>
      <c r="Q3153" s="92"/>
      <c r="R3153" s="92"/>
    </row>
    <row r="3154" spans="1:18" ht="38.25" customHeight="1">
      <c r="B3154" s="28"/>
      <c r="C3154" s="29"/>
      <c r="D3154" s="29"/>
      <c r="E3154" s="29"/>
      <c r="F3154" s="30"/>
      <c r="G3154" s="29"/>
      <c r="H3154" s="29"/>
      <c r="I3154" s="30"/>
      <c r="J3154" s="30"/>
      <c r="K3154" s="31"/>
      <c r="N3154" s="88"/>
      <c r="O3154" s="88"/>
      <c r="P3154" s="92"/>
      <c r="Q3154" s="92"/>
      <c r="R3154" s="92"/>
    </row>
    <row r="3155" spans="1:18" ht="38.25" customHeight="1">
      <c r="B3155" s="28"/>
      <c r="C3155" s="29"/>
      <c r="D3155" s="29"/>
      <c r="E3155" s="29"/>
      <c r="F3155" s="30"/>
      <c r="G3155" s="29"/>
      <c r="H3155" s="29"/>
      <c r="I3155" s="30"/>
      <c r="J3155" s="30"/>
      <c r="K3155" s="31"/>
      <c r="N3155" s="88"/>
      <c r="O3155" s="88"/>
      <c r="P3155" s="92"/>
      <c r="Q3155" s="92"/>
      <c r="R3155" s="92"/>
    </row>
    <row r="3156" spans="1:18" ht="38.25" customHeight="1">
      <c r="B3156" s="28"/>
      <c r="C3156" s="29"/>
      <c r="D3156" s="29"/>
      <c r="E3156" s="29"/>
      <c r="F3156" s="30"/>
      <c r="G3156" s="29"/>
      <c r="H3156" s="29"/>
      <c r="I3156" s="30"/>
      <c r="J3156" s="30"/>
      <c r="K3156" s="31"/>
      <c r="Q3156" s="3"/>
      <c r="R3156" s="3"/>
    </row>
    <row r="3157" spans="1:18" ht="38.25" customHeight="1">
      <c r="B3157" s="28"/>
      <c r="C3157" s="29"/>
      <c r="D3157" s="29"/>
      <c r="E3157" s="29"/>
      <c r="F3157" s="30"/>
      <c r="G3157" s="29"/>
      <c r="H3157" s="29"/>
      <c r="I3157" s="30"/>
      <c r="J3157" s="30"/>
      <c r="K3157" s="31"/>
    </row>
    <row r="3158" spans="1:18" ht="38.25" customHeight="1">
      <c r="B3158" s="28"/>
      <c r="C3158" s="29"/>
      <c r="D3158" s="29"/>
      <c r="E3158" s="29"/>
      <c r="F3158" s="30"/>
      <c r="G3158" s="29"/>
      <c r="H3158" s="29"/>
      <c r="I3158" s="30"/>
      <c r="J3158" s="30"/>
      <c r="K3158" s="31"/>
    </row>
    <row r="3159" spans="1:18" ht="38.25" customHeight="1">
      <c r="B3159" s="28"/>
      <c r="C3159" s="29"/>
      <c r="D3159" s="29"/>
      <c r="E3159" s="29"/>
      <c r="F3159" s="30"/>
      <c r="G3159" s="29"/>
      <c r="H3159" s="29"/>
      <c r="I3159" s="30"/>
      <c r="J3159" s="30"/>
      <c r="K3159" s="31"/>
    </row>
    <row r="3160" spans="1:18" ht="38.25" customHeight="1">
      <c r="B3160" s="28"/>
      <c r="C3160" s="29"/>
      <c r="D3160" s="29"/>
      <c r="E3160" s="29"/>
      <c r="F3160" s="30"/>
      <c r="G3160" s="29"/>
      <c r="H3160" s="29"/>
      <c r="I3160" s="30"/>
      <c r="J3160" s="30"/>
      <c r="K3160" s="31"/>
    </row>
    <row r="3161" spans="1:18" ht="38.25" customHeight="1">
      <c r="B3161" s="28"/>
      <c r="C3161" s="29"/>
      <c r="D3161" s="29"/>
      <c r="E3161" s="29"/>
      <c r="F3161" s="30"/>
      <c r="G3161" s="29"/>
      <c r="H3161" s="29"/>
      <c r="I3161" s="30"/>
      <c r="J3161" s="30"/>
      <c r="K3161" s="31"/>
    </row>
    <row r="3162" spans="1:18" ht="38.25" customHeight="1">
      <c r="B3162" s="28"/>
      <c r="C3162" s="29"/>
      <c r="D3162" s="29"/>
      <c r="E3162" s="29"/>
      <c r="F3162" s="30"/>
      <c r="G3162" s="29"/>
      <c r="H3162" s="29"/>
      <c r="I3162" s="30"/>
      <c r="J3162" s="30"/>
      <c r="K3162" s="31"/>
    </row>
    <row r="3163" spans="1:18" ht="38.25" customHeight="1">
      <c r="B3163" s="28"/>
      <c r="C3163" s="29"/>
      <c r="D3163" s="29"/>
      <c r="E3163" s="29"/>
      <c r="F3163" s="30"/>
      <c r="G3163" s="29"/>
      <c r="H3163" s="29"/>
      <c r="I3163" s="30"/>
      <c r="J3163" s="30"/>
      <c r="K3163" s="31"/>
    </row>
    <row r="3164" spans="1:18" ht="38.25" customHeight="1">
      <c r="B3164" s="28"/>
      <c r="C3164" s="29"/>
      <c r="D3164" s="29"/>
      <c r="E3164" s="29"/>
      <c r="F3164" s="30"/>
      <c r="G3164" s="29"/>
      <c r="H3164" s="29"/>
      <c r="I3164" s="30"/>
      <c r="J3164" s="30"/>
      <c r="K3164" s="31"/>
    </row>
    <row r="3165" spans="1:18" ht="38.25" customHeight="1">
      <c r="B3165" s="28"/>
      <c r="C3165" s="29"/>
      <c r="D3165" s="29"/>
      <c r="E3165" s="29"/>
      <c r="F3165" s="30"/>
      <c r="G3165" s="29"/>
      <c r="H3165" s="29"/>
      <c r="I3165" s="30"/>
      <c r="J3165" s="30"/>
      <c r="K3165" s="31"/>
    </row>
    <row r="3166" spans="1:18" ht="38.25" customHeight="1">
      <c r="B3166" s="32"/>
      <c r="C3166" s="33"/>
      <c r="D3166" s="33"/>
      <c r="E3166" s="33"/>
      <c r="F3166" s="34"/>
      <c r="G3166" s="33"/>
      <c r="H3166" s="33"/>
      <c r="I3166" s="34"/>
      <c r="J3166" s="34"/>
      <c r="K3166" s="35"/>
    </row>
    <row r="3167" spans="1:18" s="8" customFormat="1" ht="24.75" customHeight="1">
      <c r="A3167" s="36"/>
      <c r="B3167" s="93" t="str">
        <f>IF(ISBLANK($P$12),"",$P$12)</f>
        <v/>
      </c>
      <c r="C3167" s="94"/>
      <c r="D3167" s="94"/>
      <c r="E3167" s="94"/>
      <c r="F3167" s="94"/>
      <c r="G3167" s="37"/>
      <c r="H3167" s="84"/>
      <c r="I3167" s="84"/>
      <c r="J3167" s="84"/>
      <c r="K3167" s="85"/>
      <c r="L3167" s="38"/>
      <c r="M3167" s="2"/>
      <c r="P3167" s="9"/>
    </row>
    <row r="3168" spans="1:18" ht="23.1" customHeight="1">
      <c r="B3168" s="86" t="str">
        <f>IF(ISBLANK(P$19),"",P$19)</f>
        <v/>
      </c>
      <c r="C3168" s="87"/>
      <c r="D3168" s="87"/>
      <c r="E3168" s="87"/>
      <c r="F3168" s="87"/>
      <c r="G3168" s="87"/>
      <c r="H3168" s="87"/>
      <c r="I3168" s="87"/>
      <c r="J3168" s="87"/>
      <c r="K3168" s="87"/>
    </row>
    <row r="3169" spans="1:18" ht="12.75" customHeight="1"/>
    <row r="3170" spans="1:18" s="8" customFormat="1" ht="30" customHeight="1">
      <c r="A3170" s="4"/>
      <c r="B3170" s="115" t="s">
        <v>16</v>
      </c>
      <c r="C3170" s="116"/>
      <c r="D3170" s="117" t="str">
        <f>$P$8</f>
        <v>Budowa sali gimnastycznej wraz z łącznikiem</v>
      </c>
      <c r="E3170" s="118"/>
      <c r="F3170" s="118"/>
      <c r="G3170" s="118"/>
      <c r="H3170" s="118"/>
      <c r="I3170" s="119"/>
      <c r="J3170" s="97"/>
      <c r="K3170" s="98"/>
      <c r="L3170" s="5"/>
      <c r="M3170" s="2"/>
      <c r="N3170" s="6"/>
      <c r="O3170" s="6"/>
      <c r="P3170" s="7"/>
      <c r="Q3170" s="6"/>
    </row>
    <row r="3171" spans="1:18" s="8" customFormat="1" ht="19.5" customHeight="1">
      <c r="A3171" s="4"/>
      <c r="B3171" s="101" t="s">
        <v>17</v>
      </c>
      <c r="C3171" s="102"/>
      <c r="D3171" s="103" t="str">
        <f>$P$9</f>
        <v>ZBROJENIE ELEMENTÓW W POZIOMIE +3.20, +4.50</v>
      </c>
      <c r="E3171" s="103"/>
      <c r="F3171" s="103"/>
      <c r="G3171" s="103"/>
      <c r="H3171" s="103"/>
      <c r="I3171" s="104"/>
      <c r="J3171" s="99"/>
      <c r="K3171" s="100"/>
      <c r="L3171" s="5"/>
      <c r="M3171" s="2"/>
      <c r="P3171" s="9"/>
    </row>
    <row r="3172" spans="1:18" s="8" customFormat="1" ht="19.5" customHeight="1">
      <c r="A3172" s="4"/>
      <c r="B3172" s="105" t="str">
        <f>$P$11</f>
        <v>16.12.2024</v>
      </c>
      <c r="C3172" s="106"/>
      <c r="D3172" s="120" t="s">
        <v>18</v>
      </c>
      <c r="E3172" s="121"/>
      <c r="F3172" s="122" t="str">
        <f>$P$10</f>
        <v>PW-K-1002</v>
      </c>
      <c r="G3172" s="123"/>
      <c r="H3172" s="123"/>
      <c r="I3172" s="124"/>
      <c r="J3172" s="39">
        <f>(ROW(A3172)-4)/32</f>
        <v>99</v>
      </c>
      <c r="K3172" s="40">
        <f>$P$13</f>
        <v>6</v>
      </c>
      <c r="L3172" s="5"/>
      <c r="M3172" s="2"/>
      <c r="P3172" s="9"/>
    </row>
    <row r="3173" spans="1:18" s="8" customFormat="1" ht="42" customHeight="1">
      <c r="A3173" s="5"/>
      <c r="B3173" s="107" t="s">
        <v>19</v>
      </c>
      <c r="C3173" s="109" t="s">
        <v>20</v>
      </c>
      <c r="D3173" s="111" t="s">
        <v>21</v>
      </c>
      <c r="E3173" s="10" t="s">
        <v>22</v>
      </c>
      <c r="F3173" s="11" t="s">
        <v>23</v>
      </c>
      <c r="G3173" s="113" t="s">
        <v>24</v>
      </c>
      <c r="H3173" s="114"/>
      <c r="I3173" s="11" t="s">
        <v>25</v>
      </c>
      <c r="J3173" s="11" t="s">
        <v>26</v>
      </c>
      <c r="K3173" s="12" t="s">
        <v>27</v>
      </c>
      <c r="L3173" s="5"/>
      <c r="M3173" s="2"/>
      <c r="P3173" s="9"/>
    </row>
    <row r="3174" spans="1:18" s="8" customFormat="1" ht="22.5" customHeight="1">
      <c r="A3174" s="13"/>
      <c r="B3174" s="108"/>
      <c r="C3174" s="110"/>
      <c r="D3174" s="112"/>
      <c r="E3174" s="14" t="str">
        <f>$P$15</f>
        <v>B500SP</v>
      </c>
      <c r="F3174" s="15" t="s">
        <v>28</v>
      </c>
      <c r="G3174" s="16" t="s">
        <v>29</v>
      </c>
      <c r="H3174" s="16" t="s">
        <v>30</v>
      </c>
      <c r="I3174" s="16" t="s">
        <v>31</v>
      </c>
      <c r="J3174" s="16" t="s">
        <v>32</v>
      </c>
      <c r="K3174" s="17" t="s">
        <v>33</v>
      </c>
      <c r="L3174" s="13"/>
      <c r="M3174" s="2"/>
      <c r="N3174" s="18"/>
      <c r="O3174" s="18"/>
      <c r="P3174" s="19"/>
      <c r="Q3174" s="18"/>
    </row>
    <row r="3175" spans="1:18" s="5" customFormat="1" ht="19.5" customHeight="1">
      <c r="B3175" s="20">
        <v>1</v>
      </c>
      <c r="C3175" s="21">
        <v>2</v>
      </c>
      <c r="D3175" s="22">
        <v>3</v>
      </c>
      <c r="E3175" s="21">
        <v>5</v>
      </c>
      <c r="F3175" s="21">
        <v>6</v>
      </c>
      <c r="G3175" s="21">
        <v>7</v>
      </c>
      <c r="H3175" s="21">
        <v>8</v>
      </c>
      <c r="I3175" s="21">
        <v>9</v>
      </c>
      <c r="J3175" s="21">
        <v>10</v>
      </c>
      <c r="K3175" s="23">
        <v>11</v>
      </c>
      <c r="M3175" s="2"/>
      <c r="N3175" s="95"/>
      <c r="O3175" s="95"/>
      <c r="P3175" s="95"/>
      <c r="Q3175" s="95"/>
      <c r="R3175" s="95"/>
    </row>
    <row r="3176" spans="1:18" ht="38.25" customHeight="1">
      <c r="B3176" s="24"/>
      <c r="C3176" s="25"/>
      <c r="D3176" s="25"/>
      <c r="E3176" s="25"/>
      <c r="F3176" s="26"/>
      <c r="G3176" s="25"/>
      <c r="H3176" s="25"/>
      <c r="I3176" s="26"/>
      <c r="J3176" s="26"/>
      <c r="K3176" s="27"/>
      <c r="N3176" s="96"/>
      <c r="O3176" s="88"/>
      <c r="P3176" s="89"/>
      <c r="Q3176" s="89"/>
      <c r="R3176" s="89"/>
    </row>
    <row r="3177" spans="1:18" ht="38.25" customHeight="1">
      <c r="B3177" s="28"/>
      <c r="C3177" s="29"/>
      <c r="D3177" s="29"/>
      <c r="E3177" s="29"/>
      <c r="F3177" s="30"/>
      <c r="G3177" s="29"/>
      <c r="H3177" s="29"/>
      <c r="I3177" s="30"/>
      <c r="J3177" s="30"/>
      <c r="K3177" s="31"/>
      <c r="N3177" s="88"/>
      <c r="O3177" s="88"/>
      <c r="P3177" s="89"/>
      <c r="Q3177" s="89"/>
      <c r="R3177" s="89"/>
    </row>
    <row r="3178" spans="1:18" ht="38.25" customHeight="1">
      <c r="B3178" s="28"/>
      <c r="C3178" s="29"/>
      <c r="D3178" s="29"/>
      <c r="E3178" s="29"/>
      <c r="F3178" s="30"/>
      <c r="G3178" s="29"/>
      <c r="H3178" s="29"/>
      <c r="I3178" s="30"/>
      <c r="J3178" s="30"/>
      <c r="K3178" s="31"/>
      <c r="N3178" s="88"/>
      <c r="O3178" s="88"/>
      <c r="P3178" s="89"/>
      <c r="Q3178" s="89"/>
      <c r="R3178" s="89"/>
    </row>
    <row r="3179" spans="1:18" ht="38.25" customHeight="1">
      <c r="B3179" s="28"/>
      <c r="C3179" s="29"/>
      <c r="D3179" s="29"/>
      <c r="E3179" s="29"/>
      <c r="F3179" s="30"/>
      <c r="G3179" s="29"/>
      <c r="H3179" s="29"/>
      <c r="I3179" s="30"/>
      <c r="J3179" s="30"/>
      <c r="K3179" s="31"/>
      <c r="N3179" s="88"/>
      <c r="O3179" s="88"/>
      <c r="P3179" s="90"/>
      <c r="Q3179" s="90"/>
      <c r="R3179" s="90"/>
    </row>
    <row r="3180" spans="1:18" ht="38.25" customHeight="1">
      <c r="B3180" s="28"/>
      <c r="C3180" s="29"/>
      <c r="D3180" s="29"/>
      <c r="E3180" s="29"/>
      <c r="F3180" s="30"/>
      <c r="G3180" s="29"/>
      <c r="H3180" s="29"/>
      <c r="I3180" s="30"/>
      <c r="J3180" s="30"/>
      <c r="K3180" s="31"/>
      <c r="N3180" s="88"/>
      <c r="O3180" s="88"/>
      <c r="P3180" s="91"/>
      <c r="Q3180" s="91"/>
      <c r="R3180" s="91"/>
    </row>
    <row r="3181" spans="1:18" ht="38.25" customHeight="1">
      <c r="B3181" s="28"/>
      <c r="C3181" s="29"/>
      <c r="D3181" s="29"/>
      <c r="E3181" s="29"/>
      <c r="F3181" s="30"/>
      <c r="G3181" s="29"/>
      <c r="H3181" s="29"/>
      <c r="I3181" s="30"/>
      <c r="J3181" s="30"/>
      <c r="K3181" s="31"/>
      <c r="N3181" s="88"/>
      <c r="O3181" s="88"/>
      <c r="P3181" s="89"/>
      <c r="Q3181" s="89"/>
      <c r="R3181" s="89"/>
    </row>
    <row r="3182" spans="1:18" ht="38.25" customHeight="1">
      <c r="B3182" s="28"/>
      <c r="C3182" s="29"/>
      <c r="D3182" s="29"/>
      <c r="E3182" s="29"/>
      <c r="F3182" s="30"/>
      <c r="G3182" s="29"/>
      <c r="H3182" s="29"/>
      <c r="I3182" s="30"/>
      <c r="J3182" s="30"/>
      <c r="K3182" s="31"/>
      <c r="N3182" s="88"/>
      <c r="O3182" s="88"/>
      <c r="P3182" s="89"/>
      <c r="Q3182" s="89"/>
      <c r="R3182" s="89"/>
    </row>
    <row r="3183" spans="1:18" ht="38.25" customHeight="1">
      <c r="B3183" s="28"/>
      <c r="C3183" s="29"/>
      <c r="D3183" s="29"/>
      <c r="E3183" s="29"/>
      <c r="F3183" s="30"/>
      <c r="G3183" s="29"/>
      <c r="H3183" s="29"/>
      <c r="I3183" s="30"/>
      <c r="J3183" s="30"/>
      <c r="K3183" s="31"/>
      <c r="N3183" s="88"/>
      <c r="O3183" s="88"/>
      <c r="P3183" s="89"/>
      <c r="Q3183" s="89"/>
      <c r="R3183" s="89"/>
    </row>
    <row r="3184" spans="1:18" ht="38.25" customHeight="1">
      <c r="B3184" s="28"/>
      <c r="C3184" s="29"/>
      <c r="D3184" s="29"/>
      <c r="E3184" s="29"/>
      <c r="F3184" s="30"/>
      <c r="G3184" s="29"/>
      <c r="H3184" s="29"/>
      <c r="I3184" s="30"/>
      <c r="J3184" s="30"/>
      <c r="K3184" s="31"/>
      <c r="N3184" s="88"/>
      <c r="O3184" s="88"/>
      <c r="P3184" s="92"/>
      <c r="Q3184" s="92"/>
      <c r="R3184" s="92"/>
    </row>
    <row r="3185" spans="1:18" ht="38.25" customHeight="1">
      <c r="B3185" s="28"/>
      <c r="C3185" s="29"/>
      <c r="D3185" s="29"/>
      <c r="E3185" s="29"/>
      <c r="F3185" s="30"/>
      <c r="G3185" s="29"/>
      <c r="H3185" s="29"/>
      <c r="I3185" s="30"/>
      <c r="J3185" s="30"/>
      <c r="K3185" s="31"/>
      <c r="N3185" s="88"/>
      <c r="O3185" s="88"/>
      <c r="P3185" s="92"/>
      <c r="Q3185" s="92"/>
      <c r="R3185" s="92"/>
    </row>
    <row r="3186" spans="1:18" ht="38.25" customHeight="1">
      <c r="B3186" s="28"/>
      <c r="C3186" s="29"/>
      <c r="D3186" s="29"/>
      <c r="E3186" s="29"/>
      <c r="F3186" s="30"/>
      <c r="G3186" s="29"/>
      <c r="H3186" s="29"/>
      <c r="I3186" s="30"/>
      <c r="J3186" s="30"/>
      <c r="K3186" s="31"/>
      <c r="N3186" s="88"/>
      <c r="O3186" s="88"/>
      <c r="P3186" s="92"/>
      <c r="Q3186" s="92"/>
      <c r="R3186" s="92"/>
    </row>
    <row r="3187" spans="1:18" ht="38.25" customHeight="1">
      <c r="B3187" s="28"/>
      <c r="C3187" s="29"/>
      <c r="D3187" s="29"/>
      <c r="E3187" s="29"/>
      <c r="F3187" s="30"/>
      <c r="G3187" s="29"/>
      <c r="H3187" s="29"/>
      <c r="I3187" s="30"/>
      <c r="J3187" s="30"/>
      <c r="K3187" s="31"/>
      <c r="N3187" s="88"/>
      <c r="O3187" s="88"/>
      <c r="P3187" s="92"/>
      <c r="Q3187" s="92"/>
      <c r="R3187" s="92"/>
    </row>
    <row r="3188" spans="1:18" ht="38.25" customHeight="1">
      <c r="B3188" s="28"/>
      <c r="C3188" s="29"/>
      <c r="D3188" s="29"/>
      <c r="E3188" s="29"/>
      <c r="F3188" s="30"/>
      <c r="G3188" s="29"/>
      <c r="H3188" s="29"/>
      <c r="I3188" s="30"/>
      <c r="J3188" s="30"/>
      <c r="K3188" s="31"/>
      <c r="Q3188" s="3"/>
      <c r="R3188" s="3"/>
    </row>
    <row r="3189" spans="1:18" ht="38.25" customHeight="1">
      <c r="B3189" s="28"/>
      <c r="C3189" s="29"/>
      <c r="D3189" s="29"/>
      <c r="E3189" s="29"/>
      <c r="F3189" s="30"/>
      <c r="G3189" s="29"/>
      <c r="H3189" s="29"/>
      <c r="I3189" s="30"/>
      <c r="J3189" s="30"/>
      <c r="K3189" s="31"/>
    </row>
    <row r="3190" spans="1:18" ht="38.25" customHeight="1">
      <c r="B3190" s="28"/>
      <c r="C3190" s="29"/>
      <c r="D3190" s="29"/>
      <c r="E3190" s="29"/>
      <c r="F3190" s="30"/>
      <c r="G3190" s="29"/>
      <c r="H3190" s="29"/>
      <c r="I3190" s="30"/>
      <c r="J3190" s="30"/>
      <c r="K3190" s="31"/>
    </row>
    <row r="3191" spans="1:18" ht="38.25" customHeight="1">
      <c r="B3191" s="28"/>
      <c r="C3191" s="29"/>
      <c r="D3191" s="29"/>
      <c r="E3191" s="29"/>
      <c r="F3191" s="30"/>
      <c r="G3191" s="29"/>
      <c r="H3191" s="29"/>
      <c r="I3191" s="30"/>
      <c r="J3191" s="30"/>
      <c r="K3191" s="31"/>
    </row>
    <row r="3192" spans="1:18" ht="38.25" customHeight="1">
      <c r="B3192" s="28"/>
      <c r="C3192" s="29"/>
      <c r="D3192" s="29"/>
      <c r="E3192" s="29"/>
      <c r="F3192" s="30"/>
      <c r="G3192" s="29"/>
      <c r="H3192" s="29"/>
      <c r="I3192" s="30"/>
      <c r="J3192" s="30"/>
      <c r="K3192" s="31"/>
    </row>
    <row r="3193" spans="1:18" ht="38.25" customHeight="1">
      <c r="B3193" s="28"/>
      <c r="C3193" s="29"/>
      <c r="D3193" s="29"/>
      <c r="E3193" s="29"/>
      <c r="F3193" s="30"/>
      <c r="G3193" s="29"/>
      <c r="H3193" s="29"/>
      <c r="I3193" s="30"/>
      <c r="J3193" s="30"/>
      <c r="K3193" s="31"/>
    </row>
    <row r="3194" spans="1:18" ht="38.25" customHeight="1">
      <c r="B3194" s="28"/>
      <c r="C3194" s="29"/>
      <c r="D3194" s="29"/>
      <c r="E3194" s="29"/>
      <c r="F3194" s="30"/>
      <c r="G3194" s="29"/>
      <c r="H3194" s="29"/>
      <c r="I3194" s="30"/>
      <c r="J3194" s="30"/>
      <c r="K3194" s="31"/>
    </row>
    <row r="3195" spans="1:18" ht="38.25" customHeight="1">
      <c r="B3195" s="28"/>
      <c r="C3195" s="29"/>
      <c r="D3195" s="29"/>
      <c r="E3195" s="29"/>
      <c r="F3195" s="30"/>
      <c r="G3195" s="29"/>
      <c r="H3195" s="29"/>
      <c r="I3195" s="30"/>
      <c r="J3195" s="30"/>
      <c r="K3195" s="31"/>
    </row>
    <row r="3196" spans="1:18" ht="38.25" customHeight="1">
      <c r="B3196" s="28"/>
      <c r="C3196" s="29"/>
      <c r="D3196" s="29"/>
      <c r="E3196" s="29"/>
      <c r="F3196" s="30"/>
      <c r="G3196" s="29"/>
      <c r="H3196" s="29"/>
      <c r="I3196" s="30"/>
      <c r="J3196" s="30"/>
      <c r="K3196" s="31"/>
    </row>
    <row r="3197" spans="1:18" ht="38.25" customHeight="1">
      <c r="B3197" s="28"/>
      <c r="C3197" s="29"/>
      <c r="D3197" s="29"/>
      <c r="E3197" s="29"/>
      <c r="F3197" s="30"/>
      <c r="G3197" s="29"/>
      <c r="H3197" s="29"/>
      <c r="I3197" s="30"/>
      <c r="J3197" s="30"/>
      <c r="K3197" s="31"/>
    </row>
    <row r="3198" spans="1:18" ht="38.25" customHeight="1">
      <c r="B3198" s="32"/>
      <c r="C3198" s="33"/>
      <c r="D3198" s="33"/>
      <c r="E3198" s="33"/>
      <c r="F3198" s="34"/>
      <c r="G3198" s="33"/>
      <c r="H3198" s="33"/>
      <c r="I3198" s="34"/>
      <c r="J3198" s="34"/>
      <c r="K3198" s="35"/>
    </row>
    <row r="3199" spans="1:18" s="8" customFormat="1" ht="24.75" customHeight="1">
      <c r="A3199" s="36"/>
      <c r="B3199" s="93" t="str">
        <f>IF(ISBLANK($P$12),"",$P$12)</f>
        <v/>
      </c>
      <c r="C3199" s="94"/>
      <c r="D3199" s="94"/>
      <c r="E3199" s="94"/>
      <c r="F3199" s="94"/>
      <c r="G3199" s="37"/>
      <c r="H3199" s="84"/>
      <c r="I3199" s="84"/>
      <c r="J3199" s="84"/>
      <c r="K3199" s="85"/>
      <c r="L3199" s="38"/>
      <c r="M3199" s="2"/>
      <c r="P3199" s="9"/>
    </row>
    <row r="3200" spans="1:18" ht="23.1" customHeight="1">
      <c r="B3200" s="86" t="str">
        <f>IF(ISBLANK(P$19),"",P$19)</f>
        <v/>
      </c>
      <c r="C3200" s="87"/>
      <c r="D3200" s="87"/>
      <c r="E3200" s="87"/>
      <c r="F3200" s="87"/>
      <c r="G3200" s="87"/>
      <c r="H3200" s="87"/>
      <c r="I3200" s="87"/>
      <c r="J3200" s="87"/>
      <c r="K3200" s="87"/>
    </row>
    <row r="3201" spans="1:18" ht="12.75" customHeight="1"/>
    <row r="3202" spans="1:18" s="8" customFormat="1" ht="30" customHeight="1">
      <c r="A3202" s="4"/>
      <c r="B3202" s="115" t="s">
        <v>16</v>
      </c>
      <c r="C3202" s="116"/>
      <c r="D3202" s="117" t="str">
        <f>$P$8</f>
        <v>Budowa sali gimnastycznej wraz z łącznikiem</v>
      </c>
      <c r="E3202" s="118"/>
      <c r="F3202" s="118"/>
      <c r="G3202" s="118"/>
      <c r="H3202" s="118"/>
      <c r="I3202" s="119"/>
      <c r="J3202" s="97"/>
      <c r="K3202" s="98"/>
      <c r="L3202" s="5"/>
      <c r="M3202" s="2"/>
      <c r="N3202" s="6"/>
      <c r="O3202" s="6"/>
      <c r="P3202" s="7"/>
      <c r="Q3202" s="6"/>
    </row>
    <row r="3203" spans="1:18" s="8" customFormat="1" ht="19.5" customHeight="1">
      <c r="A3203" s="4"/>
      <c r="B3203" s="101" t="s">
        <v>17</v>
      </c>
      <c r="C3203" s="102"/>
      <c r="D3203" s="103" t="str">
        <f>$P$9</f>
        <v>ZBROJENIE ELEMENTÓW W POZIOMIE +3.20, +4.50</v>
      </c>
      <c r="E3203" s="103"/>
      <c r="F3203" s="103"/>
      <c r="G3203" s="103"/>
      <c r="H3203" s="103"/>
      <c r="I3203" s="104"/>
      <c r="J3203" s="99"/>
      <c r="K3203" s="100"/>
      <c r="L3203" s="5"/>
      <c r="M3203" s="2"/>
      <c r="P3203" s="9"/>
    </row>
    <row r="3204" spans="1:18" s="8" customFormat="1" ht="19.5" customHeight="1">
      <c r="A3204" s="4"/>
      <c r="B3204" s="105" t="str">
        <f>$P$11</f>
        <v>16.12.2024</v>
      </c>
      <c r="C3204" s="106"/>
      <c r="D3204" s="120" t="s">
        <v>18</v>
      </c>
      <c r="E3204" s="121"/>
      <c r="F3204" s="122" t="str">
        <f>$P$10</f>
        <v>PW-K-1002</v>
      </c>
      <c r="G3204" s="123"/>
      <c r="H3204" s="123"/>
      <c r="I3204" s="124"/>
      <c r="J3204" s="39">
        <f>(ROW(A3204)-4)/32</f>
        <v>100</v>
      </c>
      <c r="K3204" s="40">
        <f>$P$13</f>
        <v>6</v>
      </c>
      <c r="L3204" s="5"/>
      <c r="M3204" s="2"/>
      <c r="P3204" s="9"/>
    </row>
    <row r="3205" spans="1:18" s="8" customFormat="1" ht="42" customHeight="1">
      <c r="A3205" s="5"/>
      <c r="B3205" s="107" t="s">
        <v>19</v>
      </c>
      <c r="C3205" s="109" t="s">
        <v>20</v>
      </c>
      <c r="D3205" s="111" t="s">
        <v>21</v>
      </c>
      <c r="E3205" s="10" t="s">
        <v>22</v>
      </c>
      <c r="F3205" s="11" t="s">
        <v>23</v>
      </c>
      <c r="G3205" s="113" t="s">
        <v>24</v>
      </c>
      <c r="H3205" s="114"/>
      <c r="I3205" s="11" t="s">
        <v>25</v>
      </c>
      <c r="J3205" s="11" t="s">
        <v>26</v>
      </c>
      <c r="K3205" s="12" t="s">
        <v>27</v>
      </c>
      <c r="L3205" s="5"/>
      <c r="M3205" s="2"/>
      <c r="P3205" s="9"/>
    </row>
    <row r="3206" spans="1:18" s="8" customFormat="1" ht="22.5" customHeight="1">
      <c r="A3206" s="13"/>
      <c r="B3206" s="108"/>
      <c r="C3206" s="110"/>
      <c r="D3206" s="112"/>
      <c r="E3206" s="14" t="str">
        <f>$P$15</f>
        <v>B500SP</v>
      </c>
      <c r="F3206" s="15" t="s">
        <v>28</v>
      </c>
      <c r="G3206" s="16" t="s">
        <v>29</v>
      </c>
      <c r="H3206" s="16" t="s">
        <v>30</v>
      </c>
      <c r="I3206" s="16" t="s">
        <v>31</v>
      </c>
      <c r="J3206" s="16" t="s">
        <v>32</v>
      </c>
      <c r="K3206" s="17" t="s">
        <v>33</v>
      </c>
      <c r="L3206" s="13"/>
      <c r="M3206" s="2"/>
      <c r="N3206" s="18"/>
      <c r="O3206" s="18"/>
      <c r="P3206" s="19"/>
      <c r="Q3206" s="18"/>
    </row>
    <row r="3207" spans="1:18" s="5" customFormat="1" ht="19.5" customHeight="1">
      <c r="B3207" s="20">
        <v>1</v>
      </c>
      <c r="C3207" s="21">
        <v>2</v>
      </c>
      <c r="D3207" s="22">
        <v>3</v>
      </c>
      <c r="E3207" s="21">
        <v>5</v>
      </c>
      <c r="F3207" s="21">
        <v>6</v>
      </c>
      <c r="G3207" s="21">
        <v>7</v>
      </c>
      <c r="H3207" s="21">
        <v>8</v>
      </c>
      <c r="I3207" s="21">
        <v>9</v>
      </c>
      <c r="J3207" s="21">
        <v>10</v>
      </c>
      <c r="K3207" s="23">
        <v>11</v>
      </c>
      <c r="M3207" s="2"/>
      <c r="N3207" s="95"/>
      <c r="O3207" s="95"/>
      <c r="P3207" s="95"/>
      <c r="Q3207" s="95"/>
      <c r="R3207" s="95"/>
    </row>
    <row r="3208" spans="1:18" ht="38.25" customHeight="1">
      <c r="B3208" s="24"/>
      <c r="C3208" s="25"/>
      <c r="D3208" s="25"/>
      <c r="E3208" s="25"/>
      <c r="F3208" s="26"/>
      <c r="G3208" s="25"/>
      <c r="H3208" s="25"/>
      <c r="I3208" s="26"/>
      <c r="J3208" s="26"/>
      <c r="K3208" s="27"/>
      <c r="N3208" s="96"/>
      <c r="O3208" s="88"/>
      <c r="P3208" s="89"/>
      <c r="Q3208" s="89"/>
      <c r="R3208" s="89"/>
    </row>
    <row r="3209" spans="1:18" ht="38.25" customHeight="1">
      <c r="B3209" s="28"/>
      <c r="C3209" s="29"/>
      <c r="D3209" s="29"/>
      <c r="E3209" s="29"/>
      <c r="F3209" s="30"/>
      <c r="G3209" s="29"/>
      <c r="H3209" s="29"/>
      <c r="I3209" s="30"/>
      <c r="J3209" s="30"/>
      <c r="K3209" s="31"/>
      <c r="N3209" s="88"/>
      <c r="O3209" s="88"/>
      <c r="P3209" s="89"/>
      <c r="Q3209" s="89"/>
      <c r="R3209" s="89"/>
    </row>
    <row r="3210" spans="1:18" ht="38.25" customHeight="1">
      <c r="B3210" s="28"/>
      <c r="C3210" s="29"/>
      <c r="D3210" s="29"/>
      <c r="E3210" s="29"/>
      <c r="F3210" s="30"/>
      <c r="G3210" s="29"/>
      <c r="H3210" s="29"/>
      <c r="I3210" s="30"/>
      <c r="J3210" s="30"/>
      <c r="K3210" s="31"/>
      <c r="N3210" s="88"/>
      <c r="O3210" s="88"/>
      <c r="P3210" s="89"/>
      <c r="Q3210" s="89"/>
      <c r="R3210" s="89"/>
    </row>
    <row r="3211" spans="1:18" ht="38.25" customHeight="1">
      <c r="B3211" s="28"/>
      <c r="C3211" s="29"/>
      <c r="D3211" s="29"/>
      <c r="E3211" s="29"/>
      <c r="F3211" s="30"/>
      <c r="G3211" s="29"/>
      <c r="H3211" s="29"/>
      <c r="I3211" s="30"/>
      <c r="J3211" s="30"/>
      <c r="K3211" s="31"/>
      <c r="N3211" s="88"/>
      <c r="O3211" s="88"/>
      <c r="P3211" s="90"/>
      <c r="Q3211" s="90"/>
      <c r="R3211" s="90"/>
    </row>
    <row r="3212" spans="1:18" ht="38.25" customHeight="1">
      <c r="B3212" s="28"/>
      <c r="C3212" s="29"/>
      <c r="D3212" s="29"/>
      <c r="E3212" s="29"/>
      <c r="F3212" s="30"/>
      <c r="G3212" s="29"/>
      <c r="H3212" s="29"/>
      <c r="I3212" s="30"/>
      <c r="J3212" s="30"/>
      <c r="K3212" s="31"/>
      <c r="N3212" s="88"/>
      <c r="O3212" s="88"/>
      <c r="P3212" s="91"/>
      <c r="Q3212" s="91"/>
      <c r="R3212" s="91"/>
    </row>
    <row r="3213" spans="1:18" ht="38.25" customHeight="1">
      <c r="B3213" s="28"/>
      <c r="C3213" s="29"/>
      <c r="D3213" s="29"/>
      <c r="E3213" s="29"/>
      <c r="F3213" s="30"/>
      <c r="G3213" s="29"/>
      <c r="H3213" s="29"/>
      <c r="I3213" s="30"/>
      <c r="J3213" s="30"/>
      <c r="K3213" s="31"/>
      <c r="N3213" s="88"/>
      <c r="O3213" s="88"/>
      <c r="P3213" s="89"/>
      <c r="Q3213" s="89"/>
      <c r="R3213" s="89"/>
    </row>
    <row r="3214" spans="1:18" ht="38.25" customHeight="1">
      <c r="B3214" s="28"/>
      <c r="C3214" s="29"/>
      <c r="D3214" s="29"/>
      <c r="E3214" s="29"/>
      <c r="F3214" s="30"/>
      <c r="G3214" s="29"/>
      <c r="H3214" s="29"/>
      <c r="I3214" s="30"/>
      <c r="J3214" s="30"/>
      <c r="K3214" s="31"/>
      <c r="N3214" s="88"/>
      <c r="O3214" s="88"/>
      <c r="P3214" s="89"/>
      <c r="Q3214" s="89"/>
      <c r="R3214" s="89"/>
    </row>
    <row r="3215" spans="1:18" ht="38.25" customHeight="1">
      <c r="B3215" s="28"/>
      <c r="C3215" s="29"/>
      <c r="D3215" s="29"/>
      <c r="E3215" s="29"/>
      <c r="F3215" s="30"/>
      <c r="G3215" s="29"/>
      <c r="H3215" s="29"/>
      <c r="I3215" s="30"/>
      <c r="J3215" s="30"/>
      <c r="K3215" s="31"/>
      <c r="N3215" s="88"/>
      <c r="O3215" s="88"/>
      <c r="P3215" s="89"/>
      <c r="Q3215" s="89"/>
      <c r="R3215" s="89"/>
    </row>
    <row r="3216" spans="1:18" ht="38.25" customHeight="1">
      <c r="B3216" s="28"/>
      <c r="C3216" s="29"/>
      <c r="D3216" s="29"/>
      <c r="E3216" s="29"/>
      <c r="F3216" s="30"/>
      <c r="G3216" s="29"/>
      <c r="H3216" s="29"/>
      <c r="I3216" s="30"/>
      <c r="J3216" s="30"/>
      <c r="K3216" s="31"/>
      <c r="N3216" s="88"/>
      <c r="O3216" s="88"/>
      <c r="P3216" s="92"/>
      <c r="Q3216" s="92"/>
      <c r="R3216" s="92"/>
    </row>
    <row r="3217" spans="1:18" ht="38.25" customHeight="1">
      <c r="B3217" s="28"/>
      <c r="C3217" s="29"/>
      <c r="D3217" s="29"/>
      <c r="E3217" s="29"/>
      <c r="F3217" s="30"/>
      <c r="G3217" s="29"/>
      <c r="H3217" s="29"/>
      <c r="I3217" s="30"/>
      <c r="J3217" s="30"/>
      <c r="K3217" s="31"/>
      <c r="N3217" s="88"/>
      <c r="O3217" s="88"/>
      <c r="P3217" s="92"/>
      <c r="Q3217" s="92"/>
      <c r="R3217" s="92"/>
    </row>
    <row r="3218" spans="1:18" ht="38.25" customHeight="1">
      <c r="B3218" s="28"/>
      <c r="C3218" s="29"/>
      <c r="D3218" s="29"/>
      <c r="E3218" s="29"/>
      <c r="F3218" s="30"/>
      <c r="G3218" s="29"/>
      <c r="H3218" s="29"/>
      <c r="I3218" s="30"/>
      <c r="J3218" s="30"/>
      <c r="K3218" s="31"/>
      <c r="N3218" s="88"/>
      <c r="O3218" s="88"/>
      <c r="P3218" s="92"/>
      <c r="Q3218" s="92"/>
      <c r="R3218" s="92"/>
    </row>
    <row r="3219" spans="1:18" ht="38.25" customHeight="1">
      <c r="B3219" s="28"/>
      <c r="C3219" s="29"/>
      <c r="D3219" s="29"/>
      <c r="E3219" s="29"/>
      <c r="F3219" s="30"/>
      <c r="G3219" s="29"/>
      <c r="H3219" s="29"/>
      <c r="I3219" s="30"/>
      <c r="J3219" s="30"/>
      <c r="K3219" s="31"/>
      <c r="N3219" s="88"/>
      <c r="O3219" s="88"/>
      <c r="P3219" s="92"/>
      <c r="Q3219" s="92"/>
      <c r="R3219" s="92"/>
    </row>
    <row r="3220" spans="1:18" ht="38.25" customHeight="1">
      <c r="B3220" s="28"/>
      <c r="C3220" s="29"/>
      <c r="D3220" s="29"/>
      <c r="E3220" s="29"/>
      <c r="F3220" s="30"/>
      <c r="G3220" s="29"/>
      <c r="H3220" s="29"/>
      <c r="I3220" s="30"/>
      <c r="J3220" s="30"/>
      <c r="K3220" s="31"/>
      <c r="Q3220" s="3"/>
      <c r="R3220" s="3"/>
    </row>
    <row r="3221" spans="1:18" ht="38.25" customHeight="1">
      <c r="B3221" s="28"/>
      <c r="C3221" s="29"/>
      <c r="D3221" s="29"/>
      <c r="E3221" s="29"/>
      <c r="F3221" s="30"/>
      <c r="G3221" s="29"/>
      <c r="H3221" s="29"/>
      <c r="I3221" s="30"/>
      <c r="J3221" s="30"/>
      <c r="K3221" s="31"/>
    </row>
    <row r="3222" spans="1:18" ht="38.25" customHeight="1">
      <c r="B3222" s="28"/>
      <c r="C3222" s="29"/>
      <c r="D3222" s="29"/>
      <c r="E3222" s="29"/>
      <c r="F3222" s="30"/>
      <c r="G3222" s="29"/>
      <c r="H3222" s="29"/>
      <c r="I3222" s="30"/>
      <c r="J3222" s="30"/>
      <c r="K3222" s="31"/>
    </row>
    <row r="3223" spans="1:18" ht="38.25" customHeight="1">
      <c r="B3223" s="28"/>
      <c r="C3223" s="29"/>
      <c r="D3223" s="29"/>
      <c r="E3223" s="29"/>
      <c r="F3223" s="30"/>
      <c r="G3223" s="29"/>
      <c r="H3223" s="29"/>
      <c r="I3223" s="30"/>
      <c r="J3223" s="30"/>
      <c r="K3223" s="31"/>
    </row>
    <row r="3224" spans="1:18" ht="38.25" customHeight="1">
      <c r="B3224" s="28"/>
      <c r="C3224" s="29"/>
      <c r="D3224" s="29"/>
      <c r="E3224" s="29"/>
      <c r="F3224" s="30"/>
      <c r="G3224" s="29"/>
      <c r="H3224" s="29"/>
      <c r="I3224" s="30"/>
      <c r="J3224" s="30"/>
      <c r="K3224" s="31"/>
    </row>
    <row r="3225" spans="1:18" ht="38.25" customHeight="1">
      <c r="B3225" s="28"/>
      <c r="C3225" s="29"/>
      <c r="D3225" s="29"/>
      <c r="E3225" s="29"/>
      <c r="F3225" s="30"/>
      <c r="G3225" s="29"/>
      <c r="H3225" s="29"/>
      <c r="I3225" s="30"/>
      <c r="J3225" s="30"/>
      <c r="K3225" s="31"/>
    </row>
    <row r="3226" spans="1:18" ht="38.25" customHeight="1">
      <c r="B3226" s="28"/>
      <c r="C3226" s="29"/>
      <c r="D3226" s="29"/>
      <c r="E3226" s="29"/>
      <c r="F3226" s="30"/>
      <c r="G3226" s="29"/>
      <c r="H3226" s="29"/>
      <c r="I3226" s="30"/>
      <c r="J3226" s="30"/>
      <c r="K3226" s="31"/>
    </row>
    <row r="3227" spans="1:18" ht="38.25" customHeight="1">
      <c r="B3227" s="28"/>
      <c r="C3227" s="29"/>
      <c r="D3227" s="29"/>
      <c r="E3227" s="29"/>
      <c r="F3227" s="30"/>
      <c r="G3227" s="29"/>
      <c r="H3227" s="29"/>
      <c r="I3227" s="30"/>
      <c r="J3227" s="30"/>
      <c r="K3227" s="31"/>
    </row>
    <row r="3228" spans="1:18" ht="38.25" customHeight="1">
      <c r="B3228" s="28"/>
      <c r="C3228" s="29"/>
      <c r="D3228" s="29"/>
      <c r="E3228" s="29"/>
      <c r="F3228" s="30"/>
      <c r="G3228" s="29"/>
      <c r="H3228" s="29"/>
      <c r="I3228" s="30"/>
      <c r="J3228" s="30"/>
      <c r="K3228" s="31"/>
    </row>
    <row r="3229" spans="1:18" ht="38.25" customHeight="1">
      <c r="B3229" s="28"/>
      <c r="C3229" s="29"/>
      <c r="D3229" s="29"/>
      <c r="E3229" s="29"/>
      <c r="F3229" s="30"/>
      <c r="G3229" s="29"/>
      <c r="H3229" s="29"/>
      <c r="I3229" s="30"/>
      <c r="J3229" s="30"/>
      <c r="K3229" s="31"/>
    </row>
    <row r="3230" spans="1:18" ht="38.25" customHeight="1">
      <c r="B3230" s="32"/>
      <c r="C3230" s="33"/>
      <c r="D3230" s="33"/>
      <c r="E3230" s="33"/>
      <c r="F3230" s="34"/>
      <c r="G3230" s="33"/>
      <c r="H3230" s="33"/>
      <c r="I3230" s="34"/>
      <c r="J3230" s="34"/>
      <c r="K3230" s="35"/>
    </row>
    <row r="3231" spans="1:18" s="8" customFormat="1" ht="24.75" customHeight="1">
      <c r="A3231" s="36"/>
      <c r="B3231" s="93" t="str">
        <f>IF(ISBLANK($P$12),"",$P$12)</f>
        <v/>
      </c>
      <c r="C3231" s="94"/>
      <c r="D3231" s="94"/>
      <c r="E3231" s="94"/>
      <c r="F3231" s="94"/>
      <c r="G3231" s="37"/>
      <c r="H3231" s="84"/>
      <c r="I3231" s="84"/>
      <c r="J3231" s="84"/>
      <c r="K3231" s="85"/>
      <c r="L3231" s="38"/>
      <c r="M3231" s="2"/>
      <c r="P3231" s="9"/>
    </row>
    <row r="3232" spans="1:18" ht="23.1" customHeight="1">
      <c r="B3232" s="86" t="str">
        <f>IF(ISBLANK(P$19),"",P$19)</f>
        <v/>
      </c>
      <c r="C3232" s="87"/>
      <c r="D3232" s="87"/>
      <c r="E3232" s="87"/>
      <c r="F3232" s="87"/>
      <c r="G3232" s="87"/>
      <c r="H3232" s="87"/>
      <c r="I3232" s="87"/>
      <c r="J3232" s="87"/>
      <c r="K3232" s="87"/>
    </row>
  </sheetData>
  <sheetProtection formatCells="0" formatColumns="0" formatRows="0" insertColumns="0" insertRows="0" insertHyperlinks="0" deleteColumns="0" deleteRows="0" sort="0" autoFilter="0" pivotTables="0"/>
  <mergeCells count="4080">
    <mergeCell ref="B3231:F3231"/>
    <mergeCell ref="H3231:K3231"/>
    <mergeCell ref="B3232:K3232"/>
    <mergeCell ref="N3216:O3216"/>
    <mergeCell ref="P3216:R3216"/>
    <mergeCell ref="N3217:O3217"/>
    <mergeCell ref="P3217:R3217"/>
    <mergeCell ref="N3218:O3218"/>
    <mergeCell ref="P3218:R3218"/>
    <mergeCell ref="B9:K9"/>
    <mergeCell ref="E10:J10"/>
    <mergeCell ref="E11:J11"/>
    <mergeCell ref="E12:J12"/>
    <mergeCell ref="E13:J13"/>
    <mergeCell ref="N3214:O3214"/>
    <mergeCell ref="P3214:R3214"/>
    <mergeCell ref="N3215:O3215"/>
    <mergeCell ref="P3215:R3215"/>
    <mergeCell ref="F3204:I3204"/>
    <mergeCell ref="N3207:R3207"/>
    <mergeCell ref="N3208:O3208"/>
    <mergeCell ref="P3208:R3208"/>
    <mergeCell ref="N3209:O3209"/>
    <mergeCell ref="P3209:R3209"/>
    <mergeCell ref="N3210:O3210"/>
    <mergeCell ref="P3210:R3210"/>
    <mergeCell ref="N3211:O3211"/>
    <mergeCell ref="P3211:R3211"/>
    <mergeCell ref="N3212:O3212"/>
    <mergeCell ref="P3212:R3212"/>
    <mergeCell ref="N3219:O3219"/>
    <mergeCell ref="P3219:R3219"/>
    <mergeCell ref="D3:J3"/>
    <mergeCell ref="F4:J4"/>
    <mergeCell ref="H5:I5"/>
    <mergeCell ref="B8:K8"/>
    <mergeCell ref="D2692:E2692"/>
    <mergeCell ref="F2692:I2692"/>
    <mergeCell ref="D2724:E2724"/>
    <mergeCell ref="F2724:I2724"/>
    <mergeCell ref="D2756:E2756"/>
    <mergeCell ref="F2756:I2756"/>
    <mergeCell ref="D2788:E2788"/>
    <mergeCell ref="F2788:I2788"/>
    <mergeCell ref="D2820:E2820"/>
    <mergeCell ref="F2820:I2820"/>
    <mergeCell ref="B3205:B3206"/>
    <mergeCell ref="C3205:C3206"/>
    <mergeCell ref="D3205:D3206"/>
    <mergeCell ref="G3205:H3205"/>
    <mergeCell ref="B3109:B3110"/>
    <mergeCell ref="C3109:C3110"/>
    <mergeCell ref="D3109:D3110"/>
    <mergeCell ref="G3109:H3109"/>
    <mergeCell ref="B3202:C3202"/>
    <mergeCell ref="B3203:C3203"/>
    <mergeCell ref="B3204:C3204"/>
    <mergeCell ref="B3138:C3138"/>
    <mergeCell ref="D3138:I3138"/>
    <mergeCell ref="B3170:C3170"/>
    <mergeCell ref="D3170:I3170"/>
    <mergeCell ref="B3199:F3199"/>
    <mergeCell ref="N3213:O3213"/>
    <mergeCell ref="P3213:R3213"/>
    <mergeCell ref="D3076:E3076"/>
    <mergeCell ref="F3076:I3076"/>
    <mergeCell ref="D3108:E3108"/>
    <mergeCell ref="F3108:I3108"/>
    <mergeCell ref="D3140:E3140"/>
    <mergeCell ref="F3140:I3140"/>
    <mergeCell ref="D3172:E3172"/>
    <mergeCell ref="F3172:I3172"/>
    <mergeCell ref="D3202:I3202"/>
    <mergeCell ref="J3202:K3203"/>
    <mergeCell ref="D3203:I3203"/>
    <mergeCell ref="D3204:E3204"/>
    <mergeCell ref="P3080:R3080"/>
    <mergeCell ref="N3083:O3083"/>
    <mergeCell ref="N3079:R3079"/>
    <mergeCell ref="N3080:O3080"/>
    <mergeCell ref="B2436:C2436"/>
    <mergeCell ref="B2437:B2438"/>
    <mergeCell ref="C2437:C2438"/>
    <mergeCell ref="D2437:D2438"/>
    <mergeCell ref="D2308:E2308"/>
    <mergeCell ref="F2308:I2308"/>
    <mergeCell ref="D2340:E2340"/>
    <mergeCell ref="F2340:I2340"/>
    <mergeCell ref="D2372:E2372"/>
    <mergeCell ref="F2372:I2372"/>
    <mergeCell ref="D2948:E2948"/>
    <mergeCell ref="F2948:I2948"/>
    <mergeCell ref="N2695:R2695"/>
    <mergeCell ref="N2696:O2696"/>
    <mergeCell ref="P2696:R2696"/>
    <mergeCell ref="N2697:O2697"/>
    <mergeCell ref="P2697:R2697"/>
    <mergeCell ref="N2698:O2698"/>
    <mergeCell ref="P2698:R2698"/>
    <mergeCell ref="N2699:O2699"/>
    <mergeCell ref="P2699:R2699"/>
    <mergeCell ref="N2700:O2700"/>
    <mergeCell ref="P2700:R2700"/>
    <mergeCell ref="N2701:O2701"/>
    <mergeCell ref="P2701:R2701"/>
    <mergeCell ref="N2704:O2704"/>
    <mergeCell ref="D2852:E2852"/>
    <mergeCell ref="F2852:I2852"/>
    <mergeCell ref="D2884:E2884"/>
    <mergeCell ref="F2884:I2884"/>
    <mergeCell ref="D2916:E2916"/>
    <mergeCell ref="F2916:I2916"/>
    <mergeCell ref="D2053:D2054"/>
    <mergeCell ref="D1924:E1924"/>
    <mergeCell ref="F1924:I1924"/>
    <mergeCell ref="D1956:E1956"/>
    <mergeCell ref="F1956:I1956"/>
    <mergeCell ref="D1988:E1988"/>
    <mergeCell ref="F1988:I1988"/>
    <mergeCell ref="D2500:E2500"/>
    <mergeCell ref="F2500:I2500"/>
    <mergeCell ref="D2532:E2532"/>
    <mergeCell ref="F2532:I2532"/>
    <mergeCell ref="D2564:E2564"/>
    <mergeCell ref="F2564:I2564"/>
    <mergeCell ref="B2560:K2560"/>
    <mergeCell ref="B2562:C2562"/>
    <mergeCell ref="D2562:I2562"/>
    <mergeCell ref="J2562:K2563"/>
    <mergeCell ref="B2563:C2563"/>
    <mergeCell ref="D2563:I2563"/>
    <mergeCell ref="B2564:C2564"/>
    <mergeCell ref="D2404:E2404"/>
    <mergeCell ref="F2404:I2404"/>
    <mergeCell ref="D2436:E2436"/>
    <mergeCell ref="F2436:I2436"/>
    <mergeCell ref="D2468:E2468"/>
    <mergeCell ref="F2468:I2468"/>
    <mergeCell ref="B2432:K2432"/>
    <mergeCell ref="B2434:C2434"/>
    <mergeCell ref="D2434:I2434"/>
    <mergeCell ref="J2434:K2435"/>
    <mergeCell ref="B2435:C2435"/>
    <mergeCell ref="D2435:I2435"/>
    <mergeCell ref="D100:E100"/>
    <mergeCell ref="F100:I100"/>
    <mergeCell ref="D132:E132"/>
    <mergeCell ref="F132:I132"/>
    <mergeCell ref="D2116:E2116"/>
    <mergeCell ref="F2116:I2116"/>
    <mergeCell ref="D2148:E2148"/>
    <mergeCell ref="F2148:I2148"/>
    <mergeCell ref="D2180:E2180"/>
    <mergeCell ref="F2180:I2180"/>
    <mergeCell ref="B2176:K2176"/>
    <mergeCell ref="B2178:C2178"/>
    <mergeCell ref="D2178:I2178"/>
    <mergeCell ref="J2178:K2179"/>
    <mergeCell ref="B2179:C2179"/>
    <mergeCell ref="D2179:I2179"/>
    <mergeCell ref="B2180:C2180"/>
    <mergeCell ref="D2020:E2020"/>
    <mergeCell ref="F2020:I2020"/>
    <mergeCell ref="D2052:E2052"/>
    <mergeCell ref="F2052:I2052"/>
    <mergeCell ref="D2084:E2084"/>
    <mergeCell ref="F2084:I2084"/>
    <mergeCell ref="B2048:K2048"/>
    <mergeCell ref="B2050:C2050"/>
    <mergeCell ref="D2050:I2050"/>
    <mergeCell ref="J2050:K2051"/>
    <mergeCell ref="B2051:C2051"/>
    <mergeCell ref="D2051:I2051"/>
    <mergeCell ref="B2052:C2052"/>
    <mergeCell ref="B2053:B2054"/>
    <mergeCell ref="C2053:C2054"/>
    <mergeCell ref="N1904:O1904"/>
    <mergeCell ref="P1904:R1904"/>
    <mergeCell ref="N1905:O1905"/>
    <mergeCell ref="P1905:R1905"/>
    <mergeCell ref="N1906:O1906"/>
    <mergeCell ref="P1906:R1906"/>
    <mergeCell ref="N1907:O1907"/>
    <mergeCell ref="P1907:R1907"/>
    <mergeCell ref="B1919:F1919"/>
    <mergeCell ref="H1919:K1919"/>
    <mergeCell ref="B1920:K1920"/>
    <mergeCell ref="D260:E260"/>
    <mergeCell ref="F260:I260"/>
    <mergeCell ref="D292:E292"/>
    <mergeCell ref="F292:I292"/>
    <mergeCell ref="D324:E324"/>
    <mergeCell ref="F324:I324"/>
    <mergeCell ref="N1895:R1895"/>
    <mergeCell ref="N1896:O1896"/>
    <mergeCell ref="P1896:R1896"/>
    <mergeCell ref="N1897:O1897"/>
    <mergeCell ref="P1897:R1897"/>
    <mergeCell ref="N1898:O1898"/>
    <mergeCell ref="P1898:R1898"/>
    <mergeCell ref="N1899:O1899"/>
    <mergeCell ref="P1899:R1899"/>
    <mergeCell ref="N1900:O1900"/>
    <mergeCell ref="P1900:R1900"/>
    <mergeCell ref="N1901:O1901"/>
    <mergeCell ref="P1901:R1901"/>
    <mergeCell ref="N1902:O1902"/>
    <mergeCell ref="P1902:R1902"/>
    <mergeCell ref="N1903:O1903"/>
    <mergeCell ref="P1903:R1903"/>
    <mergeCell ref="N1875:O1875"/>
    <mergeCell ref="P1875:R1875"/>
    <mergeCell ref="B1887:F1887"/>
    <mergeCell ref="H1887:K1887"/>
    <mergeCell ref="B1888:K1888"/>
    <mergeCell ref="B1890:C1890"/>
    <mergeCell ref="D1890:I1890"/>
    <mergeCell ref="J1890:K1891"/>
    <mergeCell ref="B1891:C1891"/>
    <mergeCell ref="D1891:I1891"/>
    <mergeCell ref="B1892:C1892"/>
    <mergeCell ref="B1893:B1894"/>
    <mergeCell ref="C1893:C1894"/>
    <mergeCell ref="D1893:D1894"/>
    <mergeCell ref="G1893:H1893"/>
    <mergeCell ref="D1892:E1892"/>
    <mergeCell ref="F1892:I1892"/>
    <mergeCell ref="N1866:O1866"/>
    <mergeCell ref="P1866:R1866"/>
    <mergeCell ref="N1867:O1867"/>
    <mergeCell ref="P1867:R1867"/>
    <mergeCell ref="N1868:O1868"/>
    <mergeCell ref="P1868:R1868"/>
    <mergeCell ref="N1869:O1869"/>
    <mergeCell ref="P1869:R1869"/>
    <mergeCell ref="N1870:O1870"/>
    <mergeCell ref="P1870:R1870"/>
    <mergeCell ref="N1871:O1871"/>
    <mergeCell ref="P1871:R1871"/>
    <mergeCell ref="N1872:O1872"/>
    <mergeCell ref="P1872:R1872"/>
    <mergeCell ref="N1873:O1873"/>
    <mergeCell ref="P1873:R1873"/>
    <mergeCell ref="N1874:O1874"/>
    <mergeCell ref="P1874:R1874"/>
    <mergeCell ref="B1858:C1858"/>
    <mergeCell ref="D1858:I1858"/>
    <mergeCell ref="J1858:K1859"/>
    <mergeCell ref="B1859:C1859"/>
    <mergeCell ref="D1859:I1859"/>
    <mergeCell ref="B1860:C1860"/>
    <mergeCell ref="B1861:B1862"/>
    <mergeCell ref="C1861:C1862"/>
    <mergeCell ref="D1861:D1862"/>
    <mergeCell ref="G1861:H1861"/>
    <mergeCell ref="D1860:E1860"/>
    <mergeCell ref="F1860:I1860"/>
    <mergeCell ref="N1863:R1863"/>
    <mergeCell ref="N1864:O1864"/>
    <mergeCell ref="P1864:R1864"/>
    <mergeCell ref="N1865:O1865"/>
    <mergeCell ref="P1865:R1865"/>
    <mergeCell ref="N1837:O1837"/>
    <mergeCell ref="P1837:R1837"/>
    <mergeCell ref="N1838:O1838"/>
    <mergeCell ref="P1838:R1838"/>
    <mergeCell ref="N1839:O1839"/>
    <mergeCell ref="P1839:R1839"/>
    <mergeCell ref="N1840:O1840"/>
    <mergeCell ref="P1840:R1840"/>
    <mergeCell ref="N1841:O1841"/>
    <mergeCell ref="P1841:R1841"/>
    <mergeCell ref="N1842:O1842"/>
    <mergeCell ref="P1842:R1842"/>
    <mergeCell ref="N1843:O1843"/>
    <mergeCell ref="P1843:R1843"/>
    <mergeCell ref="B1855:F1855"/>
    <mergeCell ref="H1855:K1855"/>
    <mergeCell ref="B1856:K1856"/>
    <mergeCell ref="B1829:B1830"/>
    <mergeCell ref="C1829:C1830"/>
    <mergeCell ref="D1829:D1830"/>
    <mergeCell ref="G1829:H1829"/>
    <mergeCell ref="D1828:E1828"/>
    <mergeCell ref="F1828:I1828"/>
    <mergeCell ref="N1831:R1831"/>
    <mergeCell ref="N1832:O1832"/>
    <mergeCell ref="P1832:R1832"/>
    <mergeCell ref="N1833:O1833"/>
    <mergeCell ref="P1833:R1833"/>
    <mergeCell ref="N1834:O1834"/>
    <mergeCell ref="P1834:R1834"/>
    <mergeCell ref="N1835:O1835"/>
    <mergeCell ref="P1835:R1835"/>
    <mergeCell ref="N1836:O1836"/>
    <mergeCell ref="P1836:R1836"/>
    <mergeCell ref="N1808:O1808"/>
    <mergeCell ref="P1808:R1808"/>
    <mergeCell ref="N1809:O1809"/>
    <mergeCell ref="P1809:R1809"/>
    <mergeCell ref="N1810:O1810"/>
    <mergeCell ref="P1810:R1810"/>
    <mergeCell ref="N1811:O1811"/>
    <mergeCell ref="P1811:R1811"/>
    <mergeCell ref="B1823:F1823"/>
    <mergeCell ref="H1823:K1823"/>
    <mergeCell ref="B1824:K1824"/>
    <mergeCell ref="B1826:C1826"/>
    <mergeCell ref="D1826:I1826"/>
    <mergeCell ref="J1826:K1827"/>
    <mergeCell ref="B1827:C1827"/>
    <mergeCell ref="D1827:I1827"/>
    <mergeCell ref="B1828:C1828"/>
    <mergeCell ref="N1799:R1799"/>
    <mergeCell ref="N1800:O1800"/>
    <mergeCell ref="P1800:R1800"/>
    <mergeCell ref="N1801:O1801"/>
    <mergeCell ref="P1801:R1801"/>
    <mergeCell ref="N1802:O1802"/>
    <mergeCell ref="P1802:R1802"/>
    <mergeCell ref="N1803:O1803"/>
    <mergeCell ref="P1803:R1803"/>
    <mergeCell ref="N1804:O1804"/>
    <mergeCell ref="P1804:R1804"/>
    <mergeCell ref="N1805:O1805"/>
    <mergeCell ref="P1805:R1805"/>
    <mergeCell ref="N1806:O1806"/>
    <mergeCell ref="P1806:R1806"/>
    <mergeCell ref="N1807:O1807"/>
    <mergeCell ref="P1807:R1807"/>
    <mergeCell ref="N1779:O1779"/>
    <mergeCell ref="P1779:R1779"/>
    <mergeCell ref="B1791:F1791"/>
    <mergeCell ref="H1791:K1791"/>
    <mergeCell ref="B1792:K1792"/>
    <mergeCell ref="B1794:C1794"/>
    <mergeCell ref="D1794:I1794"/>
    <mergeCell ref="J1794:K1795"/>
    <mergeCell ref="B1795:C1795"/>
    <mergeCell ref="D1795:I1795"/>
    <mergeCell ref="B1796:C1796"/>
    <mergeCell ref="B1797:B1798"/>
    <mergeCell ref="C1797:C1798"/>
    <mergeCell ref="D1797:D1798"/>
    <mergeCell ref="G1797:H1797"/>
    <mergeCell ref="D1796:E1796"/>
    <mergeCell ref="F1796:I1796"/>
    <mergeCell ref="N1770:O1770"/>
    <mergeCell ref="P1770:R1770"/>
    <mergeCell ref="N1771:O1771"/>
    <mergeCell ref="P1771:R1771"/>
    <mergeCell ref="N1772:O1772"/>
    <mergeCell ref="P1772:R1772"/>
    <mergeCell ref="N1773:O1773"/>
    <mergeCell ref="P1773:R1773"/>
    <mergeCell ref="N1774:O1774"/>
    <mergeCell ref="P1774:R1774"/>
    <mergeCell ref="N1775:O1775"/>
    <mergeCell ref="P1775:R1775"/>
    <mergeCell ref="N1776:O1776"/>
    <mergeCell ref="P1776:R1776"/>
    <mergeCell ref="N1777:O1777"/>
    <mergeCell ref="P1777:R1777"/>
    <mergeCell ref="N1778:O1778"/>
    <mergeCell ref="P1778:R1778"/>
    <mergeCell ref="B1762:C1762"/>
    <mergeCell ref="D1762:I1762"/>
    <mergeCell ref="J1762:K1763"/>
    <mergeCell ref="B1763:C1763"/>
    <mergeCell ref="D1763:I1763"/>
    <mergeCell ref="B1764:C1764"/>
    <mergeCell ref="B1765:B1766"/>
    <mergeCell ref="C1765:C1766"/>
    <mergeCell ref="D1765:D1766"/>
    <mergeCell ref="G1765:H1765"/>
    <mergeCell ref="D1764:E1764"/>
    <mergeCell ref="F1764:I1764"/>
    <mergeCell ref="N1767:R1767"/>
    <mergeCell ref="N1768:O1768"/>
    <mergeCell ref="P1768:R1768"/>
    <mergeCell ref="N1769:O1769"/>
    <mergeCell ref="P1769:R1769"/>
    <mergeCell ref="N1741:O1741"/>
    <mergeCell ref="P1741:R1741"/>
    <mergeCell ref="N1742:O1742"/>
    <mergeCell ref="P1742:R1742"/>
    <mergeCell ref="N1743:O1743"/>
    <mergeCell ref="P1743:R1743"/>
    <mergeCell ref="N1744:O1744"/>
    <mergeCell ref="P1744:R1744"/>
    <mergeCell ref="N1745:O1745"/>
    <mergeCell ref="P1745:R1745"/>
    <mergeCell ref="N1746:O1746"/>
    <mergeCell ref="P1746:R1746"/>
    <mergeCell ref="N1747:O1747"/>
    <mergeCell ref="P1747:R1747"/>
    <mergeCell ref="B1759:F1759"/>
    <mergeCell ref="H1759:K1759"/>
    <mergeCell ref="B1760:K1760"/>
    <mergeCell ref="B1733:B1734"/>
    <mergeCell ref="C1733:C1734"/>
    <mergeCell ref="D1733:D1734"/>
    <mergeCell ref="G1733:H1733"/>
    <mergeCell ref="D1732:E1732"/>
    <mergeCell ref="F1732:I1732"/>
    <mergeCell ref="N1735:R1735"/>
    <mergeCell ref="N1736:O1736"/>
    <mergeCell ref="P1736:R1736"/>
    <mergeCell ref="N1737:O1737"/>
    <mergeCell ref="P1737:R1737"/>
    <mergeCell ref="N1738:O1738"/>
    <mergeCell ref="P1738:R1738"/>
    <mergeCell ref="N1739:O1739"/>
    <mergeCell ref="P1739:R1739"/>
    <mergeCell ref="N1740:O1740"/>
    <mergeCell ref="P1740:R1740"/>
    <mergeCell ref="N1712:O1712"/>
    <mergeCell ref="P1712:R1712"/>
    <mergeCell ref="N1713:O1713"/>
    <mergeCell ref="P1713:R1713"/>
    <mergeCell ref="N1714:O1714"/>
    <mergeCell ref="P1714:R1714"/>
    <mergeCell ref="N1715:O1715"/>
    <mergeCell ref="P1715:R1715"/>
    <mergeCell ref="B1727:F1727"/>
    <mergeCell ref="H1727:K1727"/>
    <mergeCell ref="B1728:K1728"/>
    <mergeCell ref="B1730:C1730"/>
    <mergeCell ref="D1730:I1730"/>
    <mergeCell ref="J1730:K1731"/>
    <mergeCell ref="B1731:C1731"/>
    <mergeCell ref="D1731:I1731"/>
    <mergeCell ref="B1732:C1732"/>
    <mergeCell ref="N1703:R1703"/>
    <mergeCell ref="N1704:O1704"/>
    <mergeCell ref="P1704:R1704"/>
    <mergeCell ref="N1705:O1705"/>
    <mergeCell ref="P1705:R1705"/>
    <mergeCell ref="N1706:O1706"/>
    <mergeCell ref="P1706:R1706"/>
    <mergeCell ref="N1707:O1707"/>
    <mergeCell ref="P1707:R1707"/>
    <mergeCell ref="N1708:O1708"/>
    <mergeCell ref="P1708:R1708"/>
    <mergeCell ref="N1709:O1709"/>
    <mergeCell ref="P1709:R1709"/>
    <mergeCell ref="N1710:O1710"/>
    <mergeCell ref="P1710:R1710"/>
    <mergeCell ref="N1711:O1711"/>
    <mergeCell ref="P1711:R1711"/>
    <mergeCell ref="N1683:O1683"/>
    <mergeCell ref="P1683:R1683"/>
    <mergeCell ref="B1695:F1695"/>
    <mergeCell ref="H1695:K1695"/>
    <mergeCell ref="B1696:K1696"/>
    <mergeCell ref="B1698:C1698"/>
    <mergeCell ref="D1698:I1698"/>
    <mergeCell ref="J1698:K1699"/>
    <mergeCell ref="B1699:C1699"/>
    <mergeCell ref="D1699:I1699"/>
    <mergeCell ref="B1700:C1700"/>
    <mergeCell ref="B1701:B1702"/>
    <mergeCell ref="C1701:C1702"/>
    <mergeCell ref="D1701:D1702"/>
    <mergeCell ref="G1701:H1701"/>
    <mergeCell ref="D1700:E1700"/>
    <mergeCell ref="F1700:I1700"/>
    <mergeCell ref="N1674:O1674"/>
    <mergeCell ref="P1674:R1674"/>
    <mergeCell ref="N1675:O1675"/>
    <mergeCell ref="P1675:R1675"/>
    <mergeCell ref="N1676:O1676"/>
    <mergeCell ref="P1676:R1676"/>
    <mergeCell ref="N1677:O1677"/>
    <mergeCell ref="P1677:R1677"/>
    <mergeCell ref="N1678:O1678"/>
    <mergeCell ref="P1678:R1678"/>
    <mergeCell ref="N1679:O1679"/>
    <mergeCell ref="P1679:R1679"/>
    <mergeCell ref="N1680:O1680"/>
    <mergeCell ref="P1680:R1680"/>
    <mergeCell ref="N1681:O1681"/>
    <mergeCell ref="P1681:R1681"/>
    <mergeCell ref="N1682:O1682"/>
    <mergeCell ref="P1682:R1682"/>
    <mergeCell ref="B1666:C1666"/>
    <mergeCell ref="D1666:I1666"/>
    <mergeCell ref="J1666:K1667"/>
    <mergeCell ref="B1667:C1667"/>
    <mergeCell ref="D1667:I1667"/>
    <mergeCell ref="B1668:C1668"/>
    <mergeCell ref="B1669:B1670"/>
    <mergeCell ref="C1669:C1670"/>
    <mergeCell ref="D1669:D1670"/>
    <mergeCell ref="G1669:H1669"/>
    <mergeCell ref="D1668:E1668"/>
    <mergeCell ref="F1668:I1668"/>
    <mergeCell ref="N1671:R1671"/>
    <mergeCell ref="N1672:O1672"/>
    <mergeCell ref="P1672:R1672"/>
    <mergeCell ref="N1673:O1673"/>
    <mergeCell ref="P1673:R1673"/>
    <mergeCell ref="N1645:O1645"/>
    <mergeCell ref="P1645:R1645"/>
    <mergeCell ref="N1646:O1646"/>
    <mergeCell ref="P1646:R1646"/>
    <mergeCell ref="N1647:O1647"/>
    <mergeCell ref="P1647:R1647"/>
    <mergeCell ref="N1648:O1648"/>
    <mergeCell ref="P1648:R1648"/>
    <mergeCell ref="N1649:O1649"/>
    <mergeCell ref="P1649:R1649"/>
    <mergeCell ref="N1650:O1650"/>
    <mergeCell ref="P1650:R1650"/>
    <mergeCell ref="N1651:O1651"/>
    <mergeCell ref="P1651:R1651"/>
    <mergeCell ref="B1663:F1663"/>
    <mergeCell ref="H1663:K1663"/>
    <mergeCell ref="B1664:K1664"/>
    <mergeCell ref="B1637:B1638"/>
    <mergeCell ref="C1637:C1638"/>
    <mergeCell ref="D1637:D1638"/>
    <mergeCell ref="G1637:H1637"/>
    <mergeCell ref="D1636:E1636"/>
    <mergeCell ref="F1636:I1636"/>
    <mergeCell ref="N1639:R1639"/>
    <mergeCell ref="N1640:O1640"/>
    <mergeCell ref="P1640:R1640"/>
    <mergeCell ref="N1641:O1641"/>
    <mergeCell ref="P1641:R1641"/>
    <mergeCell ref="N1642:O1642"/>
    <mergeCell ref="P1642:R1642"/>
    <mergeCell ref="N1643:O1643"/>
    <mergeCell ref="P1643:R1643"/>
    <mergeCell ref="N1644:O1644"/>
    <mergeCell ref="P1644:R1644"/>
    <mergeCell ref="N1616:O1616"/>
    <mergeCell ref="P1616:R1616"/>
    <mergeCell ref="N1617:O1617"/>
    <mergeCell ref="P1617:R1617"/>
    <mergeCell ref="N1618:O1618"/>
    <mergeCell ref="P1618:R1618"/>
    <mergeCell ref="N1619:O1619"/>
    <mergeCell ref="P1619:R1619"/>
    <mergeCell ref="B1631:F1631"/>
    <mergeCell ref="H1631:K1631"/>
    <mergeCell ref="B1632:K1632"/>
    <mergeCell ref="B1634:C1634"/>
    <mergeCell ref="D1634:I1634"/>
    <mergeCell ref="J1634:K1635"/>
    <mergeCell ref="B1635:C1635"/>
    <mergeCell ref="D1635:I1635"/>
    <mergeCell ref="B1636:C1636"/>
    <mergeCell ref="N1607:R1607"/>
    <mergeCell ref="N1608:O1608"/>
    <mergeCell ref="P1608:R1608"/>
    <mergeCell ref="N1609:O1609"/>
    <mergeCell ref="P1609:R1609"/>
    <mergeCell ref="N1610:O1610"/>
    <mergeCell ref="P1610:R1610"/>
    <mergeCell ref="N1611:O1611"/>
    <mergeCell ref="P1611:R1611"/>
    <mergeCell ref="N1612:O1612"/>
    <mergeCell ref="P1612:R1612"/>
    <mergeCell ref="N1613:O1613"/>
    <mergeCell ref="P1613:R1613"/>
    <mergeCell ref="N1614:O1614"/>
    <mergeCell ref="P1614:R1614"/>
    <mergeCell ref="N1615:O1615"/>
    <mergeCell ref="P1615:R1615"/>
    <mergeCell ref="N1587:O1587"/>
    <mergeCell ref="P1587:R1587"/>
    <mergeCell ref="B1599:F1599"/>
    <mergeCell ref="H1599:K1599"/>
    <mergeCell ref="B1600:K1600"/>
    <mergeCell ref="B1602:C1602"/>
    <mergeCell ref="D1602:I1602"/>
    <mergeCell ref="J1602:K1603"/>
    <mergeCell ref="B1603:C1603"/>
    <mergeCell ref="D1603:I1603"/>
    <mergeCell ref="B1604:C1604"/>
    <mergeCell ref="B1605:B1606"/>
    <mergeCell ref="C1605:C1606"/>
    <mergeCell ref="D1605:D1606"/>
    <mergeCell ref="G1605:H1605"/>
    <mergeCell ref="D1604:E1604"/>
    <mergeCell ref="F1604:I1604"/>
    <mergeCell ref="N1578:O1578"/>
    <mergeCell ref="P1578:R1578"/>
    <mergeCell ref="N1579:O1579"/>
    <mergeCell ref="P1579:R1579"/>
    <mergeCell ref="N1580:O1580"/>
    <mergeCell ref="P1580:R1580"/>
    <mergeCell ref="N1581:O1581"/>
    <mergeCell ref="P1581:R1581"/>
    <mergeCell ref="N1582:O1582"/>
    <mergeCell ref="P1582:R1582"/>
    <mergeCell ref="N1583:O1583"/>
    <mergeCell ref="P1583:R1583"/>
    <mergeCell ref="N1584:O1584"/>
    <mergeCell ref="P1584:R1584"/>
    <mergeCell ref="N1585:O1585"/>
    <mergeCell ref="P1585:R1585"/>
    <mergeCell ref="N1586:O1586"/>
    <mergeCell ref="P1586:R1586"/>
    <mergeCell ref="B1570:C1570"/>
    <mergeCell ref="D1570:I1570"/>
    <mergeCell ref="J1570:K1571"/>
    <mergeCell ref="B1571:C1571"/>
    <mergeCell ref="D1571:I1571"/>
    <mergeCell ref="B1572:C1572"/>
    <mergeCell ref="B1573:B1574"/>
    <mergeCell ref="C1573:C1574"/>
    <mergeCell ref="D1573:D1574"/>
    <mergeCell ref="G1573:H1573"/>
    <mergeCell ref="D1572:E1572"/>
    <mergeCell ref="F1572:I1572"/>
    <mergeCell ref="N1575:R1575"/>
    <mergeCell ref="N1576:O1576"/>
    <mergeCell ref="P1576:R1576"/>
    <mergeCell ref="N1577:O1577"/>
    <mergeCell ref="P1577:R1577"/>
    <mergeCell ref="N1549:O1549"/>
    <mergeCell ref="P1549:R1549"/>
    <mergeCell ref="N1550:O1550"/>
    <mergeCell ref="P1550:R1550"/>
    <mergeCell ref="N1551:O1551"/>
    <mergeCell ref="P1551:R1551"/>
    <mergeCell ref="N1552:O1552"/>
    <mergeCell ref="P1552:R1552"/>
    <mergeCell ref="N1553:O1553"/>
    <mergeCell ref="P1553:R1553"/>
    <mergeCell ref="N1554:O1554"/>
    <mergeCell ref="P1554:R1554"/>
    <mergeCell ref="N1555:O1555"/>
    <mergeCell ref="P1555:R1555"/>
    <mergeCell ref="B1567:F1567"/>
    <mergeCell ref="H1567:K1567"/>
    <mergeCell ref="B1568:K1568"/>
    <mergeCell ref="B1541:B1542"/>
    <mergeCell ref="C1541:C1542"/>
    <mergeCell ref="D1541:D1542"/>
    <mergeCell ref="G1541:H1541"/>
    <mergeCell ref="D1540:E1540"/>
    <mergeCell ref="F1540:I1540"/>
    <mergeCell ref="N1543:R1543"/>
    <mergeCell ref="N1544:O1544"/>
    <mergeCell ref="P1544:R1544"/>
    <mergeCell ref="N1545:O1545"/>
    <mergeCell ref="P1545:R1545"/>
    <mergeCell ref="N1546:O1546"/>
    <mergeCell ref="P1546:R1546"/>
    <mergeCell ref="N1547:O1547"/>
    <mergeCell ref="P1547:R1547"/>
    <mergeCell ref="N1548:O1548"/>
    <mergeCell ref="P1548:R1548"/>
    <mergeCell ref="N1520:O1520"/>
    <mergeCell ref="P1520:R1520"/>
    <mergeCell ref="N1521:O1521"/>
    <mergeCell ref="P1521:R1521"/>
    <mergeCell ref="N1522:O1522"/>
    <mergeCell ref="P1522:R1522"/>
    <mergeCell ref="N1523:O1523"/>
    <mergeCell ref="P1523:R1523"/>
    <mergeCell ref="B1535:F1535"/>
    <mergeCell ref="H1535:K1535"/>
    <mergeCell ref="B1536:K1536"/>
    <mergeCell ref="B1538:C1538"/>
    <mergeCell ref="D1538:I1538"/>
    <mergeCell ref="J1538:K1539"/>
    <mergeCell ref="B1539:C1539"/>
    <mergeCell ref="D1539:I1539"/>
    <mergeCell ref="B1540:C1540"/>
    <mergeCell ref="N1511:R1511"/>
    <mergeCell ref="N1512:O1512"/>
    <mergeCell ref="P1512:R1512"/>
    <mergeCell ref="N1513:O1513"/>
    <mergeCell ref="P1513:R1513"/>
    <mergeCell ref="N1514:O1514"/>
    <mergeCell ref="P1514:R1514"/>
    <mergeCell ref="N1515:O1515"/>
    <mergeCell ref="P1515:R1515"/>
    <mergeCell ref="N1516:O1516"/>
    <mergeCell ref="P1516:R1516"/>
    <mergeCell ref="N1517:O1517"/>
    <mergeCell ref="P1517:R1517"/>
    <mergeCell ref="N1518:O1518"/>
    <mergeCell ref="P1518:R1518"/>
    <mergeCell ref="N1519:O1519"/>
    <mergeCell ref="P1519:R1519"/>
    <mergeCell ref="N1491:O1491"/>
    <mergeCell ref="P1491:R1491"/>
    <mergeCell ref="B1503:F1503"/>
    <mergeCell ref="H1503:K1503"/>
    <mergeCell ref="B1504:K1504"/>
    <mergeCell ref="B1506:C1506"/>
    <mergeCell ref="D1506:I1506"/>
    <mergeCell ref="J1506:K1507"/>
    <mergeCell ref="B1507:C1507"/>
    <mergeCell ref="D1507:I1507"/>
    <mergeCell ref="B1508:C1508"/>
    <mergeCell ref="B1509:B1510"/>
    <mergeCell ref="C1509:C1510"/>
    <mergeCell ref="D1509:D1510"/>
    <mergeCell ref="G1509:H1509"/>
    <mergeCell ref="D1508:E1508"/>
    <mergeCell ref="F1508:I1508"/>
    <mergeCell ref="N1482:O1482"/>
    <mergeCell ref="P1482:R1482"/>
    <mergeCell ref="N1483:O1483"/>
    <mergeCell ref="P1483:R1483"/>
    <mergeCell ref="N1484:O1484"/>
    <mergeCell ref="P1484:R1484"/>
    <mergeCell ref="N1485:O1485"/>
    <mergeCell ref="P1485:R1485"/>
    <mergeCell ref="N1486:O1486"/>
    <mergeCell ref="P1486:R1486"/>
    <mergeCell ref="N1487:O1487"/>
    <mergeCell ref="P1487:R1487"/>
    <mergeCell ref="N1488:O1488"/>
    <mergeCell ref="P1488:R1488"/>
    <mergeCell ref="N1489:O1489"/>
    <mergeCell ref="P1489:R1489"/>
    <mergeCell ref="N1490:O1490"/>
    <mergeCell ref="P1490:R1490"/>
    <mergeCell ref="B1474:C1474"/>
    <mergeCell ref="D1474:I1474"/>
    <mergeCell ref="J1474:K1475"/>
    <mergeCell ref="B1475:C1475"/>
    <mergeCell ref="D1475:I1475"/>
    <mergeCell ref="B1476:C1476"/>
    <mergeCell ref="B1477:B1478"/>
    <mergeCell ref="C1477:C1478"/>
    <mergeCell ref="D1477:D1478"/>
    <mergeCell ref="G1477:H1477"/>
    <mergeCell ref="D1476:E1476"/>
    <mergeCell ref="F1476:I1476"/>
    <mergeCell ref="N1479:R1479"/>
    <mergeCell ref="N1480:O1480"/>
    <mergeCell ref="P1480:R1480"/>
    <mergeCell ref="N1481:O1481"/>
    <mergeCell ref="P1481:R1481"/>
    <mergeCell ref="N1453:O1453"/>
    <mergeCell ref="P1453:R1453"/>
    <mergeCell ref="N1454:O1454"/>
    <mergeCell ref="P1454:R1454"/>
    <mergeCell ref="N1455:O1455"/>
    <mergeCell ref="P1455:R1455"/>
    <mergeCell ref="N1456:O1456"/>
    <mergeCell ref="P1456:R1456"/>
    <mergeCell ref="N1457:O1457"/>
    <mergeCell ref="P1457:R1457"/>
    <mergeCell ref="N1458:O1458"/>
    <mergeCell ref="P1458:R1458"/>
    <mergeCell ref="N1459:O1459"/>
    <mergeCell ref="P1459:R1459"/>
    <mergeCell ref="B1471:F1471"/>
    <mergeCell ref="H1471:K1471"/>
    <mergeCell ref="B1472:K1472"/>
    <mergeCell ref="B1445:B1446"/>
    <mergeCell ref="C1445:C1446"/>
    <mergeCell ref="D1445:D1446"/>
    <mergeCell ref="G1445:H1445"/>
    <mergeCell ref="D1444:E1444"/>
    <mergeCell ref="F1444:I1444"/>
    <mergeCell ref="N1447:R1447"/>
    <mergeCell ref="N1448:O1448"/>
    <mergeCell ref="P1448:R1448"/>
    <mergeCell ref="N1449:O1449"/>
    <mergeCell ref="P1449:R1449"/>
    <mergeCell ref="N1450:O1450"/>
    <mergeCell ref="P1450:R1450"/>
    <mergeCell ref="N1451:O1451"/>
    <mergeCell ref="P1451:R1451"/>
    <mergeCell ref="N1452:O1452"/>
    <mergeCell ref="P1452:R1452"/>
    <mergeCell ref="N1424:O1424"/>
    <mergeCell ref="P1424:R1424"/>
    <mergeCell ref="N1425:O1425"/>
    <mergeCell ref="P1425:R1425"/>
    <mergeCell ref="N1426:O1426"/>
    <mergeCell ref="P1426:R1426"/>
    <mergeCell ref="N1427:O1427"/>
    <mergeCell ref="P1427:R1427"/>
    <mergeCell ref="B1439:F1439"/>
    <mergeCell ref="H1439:K1439"/>
    <mergeCell ref="B1440:K1440"/>
    <mergeCell ref="B1442:C1442"/>
    <mergeCell ref="D1442:I1442"/>
    <mergeCell ref="J1442:K1443"/>
    <mergeCell ref="B1443:C1443"/>
    <mergeCell ref="D1443:I1443"/>
    <mergeCell ref="B1444:C1444"/>
    <mergeCell ref="N1415:R1415"/>
    <mergeCell ref="N1416:O1416"/>
    <mergeCell ref="P1416:R1416"/>
    <mergeCell ref="N1417:O1417"/>
    <mergeCell ref="P1417:R1417"/>
    <mergeCell ref="N1418:O1418"/>
    <mergeCell ref="P1418:R1418"/>
    <mergeCell ref="N1419:O1419"/>
    <mergeCell ref="P1419:R1419"/>
    <mergeCell ref="N1420:O1420"/>
    <mergeCell ref="P1420:R1420"/>
    <mergeCell ref="N1421:O1421"/>
    <mergeCell ref="P1421:R1421"/>
    <mergeCell ref="N1422:O1422"/>
    <mergeCell ref="P1422:R1422"/>
    <mergeCell ref="N1423:O1423"/>
    <mergeCell ref="P1423:R1423"/>
    <mergeCell ref="N1395:O1395"/>
    <mergeCell ref="P1395:R1395"/>
    <mergeCell ref="B1407:F1407"/>
    <mergeCell ref="H1407:K1407"/>
    <mergeCell ref="B1408:K1408"/>
    <mergeCell ref="B1410:C1410"/>
    <mergeCell ref="D1410:I1410"/>
    <mergeCell ref="J1410:K1411"/>
    <mergeCell ref="B1411:C1411"/>
    <mergeCell ref="D1411:I1411"/>
    <mergeCell ref="B1412:C1412"/>
    <mergeCell ref="B1413:B1414"/>
    <mergeCell ref="C1413:C1414"/>
    <mergeCell ref="D1413:D1414"/>
    <mergeCell ref="G1413:H1413"/>
    <mergeCell ref="D1412:E1412"/>
    <mergeCell ref="F1412:I1412"/>
    <mergeCell ref="N1386:O1386"/>
    <mergeCell ref="P1386:R1386"/>
    <mergeCell ref="N1387:O1387"/>
    <mergeCell ref="P1387:R1387"/>
    <mergeCell ref="N1388:O1388"/>
    <mergeCell ref="P1388:R1388"/>
    <mergeCell ref="N1389:O1389"/>
    <mergeCell ref="P1389:R1389"/>
    <mergeCell ref="N1390:O1390"/>
    <mergeCell ref="P1390:R1390"/>
    <mergeCell ref="N1391:O1391"/>
    <mergeCell ref="P1391:R1391"/>
    <mergeCell ref="N1392:O1392"/>
    <mergeCell ref="P1392:R1392"/>
    <mergeCell ref="N1393:O1393"/>
    <mergeCell ref="P1393:R1393"/>
    <mergeCell ref="N1394:O1394"/>
    <mergeCell ref="P1394:R1394"/>
    <mergeCell ref="B1378:C1378"/>
    <mergeCell ref="D1378:I1378"/>
    <mergeCell ref="J1378:K1379"/>
    <mergeCell ref="B1379:C1379"/>
    <mergeCell ref="D1379:I1379"/>
    <mergeCell ref="B1380:C1380"/>
    <mergeCell ref="B1381:B1382"/>
    <mergeCell ref="C1381:C1382"/>
    <mergeCell ref="D1381:D1382"/>
    <mergeCell ref="G1381:H1381"/>
    <mergeCell ref="D1380:E1380"/>
    <mergeCell ref="F1380:I1380"/>
    <mergeCell ref="N1383:R1383"/>
    <mergeCell ref="N1384:O1384"/>
    <mergeCell ref="P1384:R1384"/>
    <mergeCell ref="N1385:O1385"/>
    <mergeCell ref="P1385:R1385"/>
    <mergeCell ref="N1357:O1357"/>
    <mergeCell ref="P1357:R1357"/>
    <mergeCell ref="N1358:O1358"/>
    <mergeCell ref="P1358:R1358"/>
    <mergeCell ref="N1359:O1359"/>
    <mergeCell ref="P1359:R1359"/>
    <mergeCell ref="N1360:O1360"/>
    <mergeCell ref="P1360:R1360"/>
    <mergeCell ref="N1361:O1361"/>
    <mergeCell ref="P1361:R1361"/>
    <mergeCell ref="N1362:O1362"/>
    <mergeCell ref="P1362:R1362"/>
    <mergeCell ref="N1363:O1363"/>
    <mergeCell ref="P1363:R1363"/>
    <mergeCell ref="B1375:F1375"/>
    <mergeCell ref="H1375:K1375"/>
    <mergeCell ref="B1376:K1376"/>
    <mergeCell ref="B1349:B1350"/>
    <mergeCell ref="C1349:C1350"/>
    <mergeCell ref="D1349:D1350"/>
    <mergeCell ref="G1349:H1349"/>
    <mergeCell ref="D1348:E1348"/>
    <mergeCell ref="F1348:I1348"/>
    <mergeCell ref="N1351:R1351"/>
    <mergeCell ref="N1352:O1352"/>
    <mergeCell ref="P1352:R1352"/>
    <mergeCell ref="N1353:O1353"/>
    <mergeCell ref="P1353:R1353"/>
    <mergeCell ref="N1354:O1354"/>
    <mergeCell ref="P1354:R1354"/>
    <mergeCell ref="N1355:O1355"/>
    <mergeCell ref="P1355:R1355"/>
    <mergeCell ref="N1356:O1356"/>
    <mergeCell ref="P1356:R1356"/>
    <mergeCell ref="N1328:O1328"/>
    <mergeCell ref="P1328:R1328"/>
    <mergeCell ref="N1329:O1329"/>
    <mergeCell ref="P1329:R1329"/>
    <mergeCell ref="N1330:O1330"/>
    <mergeCell ref="P1330:R1330"/>
    <mergeCell ref="N1331:O1331"/>
    <mergeCell ref="P1331:R1331"/>
    <mergeCell ref="B1343:F1343"/>
    <mergeCell ref="H1343:K1343"/>
    <mergeCell ref="B1344:K1344"/>
    <mergeCell ref="B1346:C1346"/>
    <mergeCell ref="D1346:I1346"/>
    <mergeCell ref="J1346:K1347"/>
    <mergeCell ref="B1347:C1347"/>
    <mergeCell ref="D1347:I1347"/>
    <mergeCell ref="B1348:C1348"/>
    <mergeCell ref="N1319:R1319"/>
    <mergeCell ref="N1320:O1320"/>
    <mergeCell ref="P1320:R1320"/>
    <mergeCell ref="N1321:O1321"/>
    <mergeCell ref="P1321:R1321"/>
    <mergeCell ref="N1322:O1322"/>
    <mergeCell ref="P1322:R1322"/>
    <mergeCell ref="N1323:O1323"/>
    <mergeCell ref="P1323:R1323"/>
    <mergeCell ref="N1324:O1324"/>
    <mergeCell ref="P1324:R1324"/>
    <mergeCell ref="N1325:O1325"/>
    <mergeCell ref="P1325:R1325"/>
    <mergeCell ref="N1326:O1326"/>
    <mergeCell ref="P1326:R1326"/>
    <mergeCell ref="N1327:O1327"/>
    <mergeCell ref="P1327:R1327"/>
    <mergeCell ref="N1299:O1299"/>
    <mergeCell ref="P1299:R1299"/>
    <mergeCell ref="B1311:F1311"/>
    <mergeCell ref="H1311:K1311"/>
    <mergeCell ref="B1312:K1312"/>
    <mergeCell ref="B1314:C1314"/>
    <mergeCell ref="D1314:I1314"/>
    <mergeCell ref="J1314:K1315"/>
    <mergeCell ref="B1315:C1315"/>
    <mergeCell ref="D1315:I1315"/>
    <mergeCell ref="B1316:C1316"/>
    <mergeCell ref="B1317:B1318"/>
    <mergeCell ref="C1317:C1318"/>
    <mergeCell ref="D1317:D1318"/>
    <mergeCell ref="G1317:H1317"/>
    <mergeCell ref="D1316:E1316"/>
    <mergeCell ref="F1316:I1316"/>
    <mergeCell ref="N1290:O1290"/>
    <mergeCell ref="P1290:R1290"/>
    <mergeCell ref="N1291:O1291"/>
    <mergeCell ref="P1291:R1291"/>
    <mergeCell ref="N1292:O1292"/>
    <mergeCell ref="P1292:R1292"/>
    <mergeCell ref="N1293:O1293"/>
    <mergeCell ref="P1293:R1293"/>
    <mergeCell ref="N1294:O1294"/>
    <mergeCell ref="P1294:R1294"/>
    <mergeCell ref="N1295:O1295"/>
    <mergeCell ref="P1295:R1295"/>
    <mergeCell ref="N1296:O1296"/>
    <mergeCell ref="P1296:R1296"/>
    <mergeCell ref="N1297:O1297"/>
    <mergeCell ref="P1297:R1297"/>
    <mergeCell ref="N1298:O1298"/>
    <mergeCell ref="P1298:R1298"/>
    <mergeCell ref="B1282:C1282"/>
    <mergeCell ref="D1282:I1282"/>
    <mergeCell ref="J1282:K1283"/>
    <mergeCell ref="B1283:C1283"/>
    <mergeCell ref="D1283:I1283"/>
    <mergeCell ref="B1284:C1284"/>
    <mergeCell ref="B1285:B1286"/>
    <mergeCell ref="C1285:C1286"/>
    <mergeCell ref="D1285:D1286"/>
    <mergeCell ref="G1285:H1285"/>
    <mergeCell ref="D1284:E1284"/>
    <mergeCell ref="F1284:I1284"/>
    <mergeCell ref="N1287:R1287"/>
    <mergeCell ref="N1288:O1288"/>
    <mergeCell ref="P1288:R1288"/>
    <mergeCell ref="N1289:O1289"/>
    <mergeCell ref="P1289:R1289"/>
    <mergeCell ref="N1261:O1261"/>
    <mergeCell ref="P1261:R1261"/>
    <mergeCell ref="N1262:O1262"/>
    <mergeCell ref="P1262:R1262"/>
    <mergeCell ref="N1263:O1263"/>
    <mergeCell ref="P1263:R1263"/>
    <mergeCell ref="N1264:O1264"/>
    <mergeCell ref="P1264:R1264"/>
    <mergeCell ref="N1265:O1265"/>
    <mergeCell ref="P1265:R1265"/>
    <mergeCell ref="N1266:O1266"/>
    <mergeCell ref="P1266:R1266"/>
    <mergeCell ref="N1267:O1267"/>
    <mergeCell ref="P1267:R1267"/>
    <mergeCell ref="B1279:F1279"/>
    <mergeCell ref="H1279:K1279"/>
    <mergeCell ref="B1280:K1280"/>
    <mergeCell ref="B1253:B1254"/>
    <mergeCell ref="C1253:C1254"/>
    <mergeCell ref="D1253:D1254"/>
    <mergeCell ref="G1253:H1253"/>
    <mergeCell ref="D1252:E1252"/>
    <mergeCell ref="F1252:I1252"/>
    <mergeCell ref="N1255:R1255"/>
    <mergeCell ref="N1256:O1256"/>
    <mergeCell ref="P1256:R1256"/>
    <mergeCell ref="N1257:O1257"/>
    <mergeCell ref="P1257:R1257"/>
    <mergeCell ref="N1258:O1258"/>
    <mergeCell ref="P1258:R1258"/>
    <mergeCell ref="N1259:O1259"/>
    <mergeCell ref="P1259:R1259"/>
    <mergeCell ref="N1260:O1260"/>
    <mergeCell ref="P1260:R1260"/>
    <mergeCell ref="N1232:O1232"/>
    <mergeCell ref="P1232:R1232"/>
    <mergeCell ref="N1233:O1233"/>
    <mergeCell ref="P1233:R1233"/>
    <mergeCell ref="N1234:O1234"/>
    <mergeCell ref="P1234:R1234"/>
    <mergeCell ref="N1235:O1235"/>
    <mergeCell ref="P1235:R1235"/>
    <mergeCell ref="B1247:F1247"/>
    <mergeCell ref="H1247:K1247"/>
    <mergeCell ref="B1248:K1248"/>
    <mergeCell ref="B1250:C1250"/>
    <mergeCell ref="D1250:I1250"/>
    <mergeCell ref="J1250:K1251"/>
    <mergeCell ref="B1251:C1251"/>
    <mergeCell ref="D1251:I1251"/>
    <mergeCell ref="B1252:C1252"/>
    <mergeCell ref="N1223:R1223"/>
    <mergeCell ref="N1224:O1224"/>
    <mergeCell ref="P1224:R1224"/>
    <mergeCell ref="N1225:O1225"/>
    <mergeCell ref="P1225:R1225"/>
    <mergeCell ref="N1226:O1226"/>
    <mergeCell ref="P1226:R1226"/>
    <mergeCell ref="N1227:O1227"/>
    <mergeCell ref="P1227:R1227"/>
    <mergeCell ref="N1228:O1228"/>
    <mergeCell ref="P1228:R1228"/>
    <mergeCell ref="N1229:O1229"/>
    <mergeCell ref="P1229:R1229"/>
    <mergeCell ref="N1230:O1230"/>
    <mergeCell ref="P1230:R1230"/>
    <mergeCell ref="N1231:O1231"/>
    <mergeCell ref="P1231:R1231"/>
    <mergeCell ref="N1203:O1203"/>
    <mergeCell ref="P1203:R1203"/>
    <mergeCell ref="B1215:F1215"/>
    <mergeCell ref="H1215:K1215"/>
    <mergeCell ref="B1216:K1216"/>
    <mergeCell ref="B1218:C1218"/>
    <mergeCell ref="D1218:I1218"/>
    <mergeCell ref="J1218:K1219"/>
    <mergeCell ref="B1219:C1219"/>
    <mergeCell ref="D1219:I1219"/>
    <mergeCell ref="B1220:C1220"/>
    <mergeCell ref="B1221:B1222"/>
    <mergeCell ref="C1221:C1222"/>
    <mergeCell ref="D1221:D1222"/>
    <mergeCell ref="G1221:H1221"/>
    <mergeCell ref="D1220:E1220"/>
    <mergeCell ref="F1220:I1220"/>
    <mergeCell ref="N1194:O1194"/>
    <mergeCell ref="P1194:R1194"/>
    <mergeCell ref="N1195:O1195"/>
    <mergeCell ref="P1195:R1195"/>
    <mergeCell ref="N1196:O1196"/>
    <mergeCell ref="P1196:R1196"/>
    <mergeCell ref="N1197:O1197"/>
    <mergeCell ref="P1197:R1197"/>
    <mergeCell ref="N1198:O1198"/>
    <mergeCell ref="P1198:R1198"/>
    <mergeCell ref="N1199:O1199"/>
    <mergeCell ref="P1199:R1199"/>
    <mergeCell ref="N1200:O1200"/>
    <mergeCell ref="P1200:R1200"/>
    <mergeCell ref="N1201:O1201"/>
    <mergeCell ref="P1201:R1201"/>
    <mergeCell ref="N1202:O1202"/>
    <mergeCell ref="P1202:R1202"/>
    <mergeCell ref="B1186:C1186"/>
    <mergeCell ref="D1186:I1186"/>
    <mergeCell ref="J1186:K1187"/>
    <mergeCell ref="B1187:C1187"/>
    <mergeCell ref="D1187:I1187"/>
    <mergeCell ref="B1188:C1188"/>
    <mergeCell ref="B1189:B1190"/>
    <mergeCell ref="C1189:C1190"/>
    <mergeCell ref="D1189:D1190"/>
    <mergeCell ref="G1189:H1189"/>
    <mergeCell ref="D1188:E1188"/>
    <mergeCell ref="F1188:I1188"/>
    <mergeCell ref="N1191:R1191"/>
    <mergeCell ref="N1192:O1192"/>
    <mergeCell ref="P1192:R1192"/>
    <mergeCell ref="N1193:O1193"/>
    <mergeCell ref="P1193:R1193"/>
    <mergeCell ref="N1165:O1165"/>
    <mergeCell ref="P1165:R1165"/>
    <mergeCell ref="N1166:O1166"/>
    <mergeCell ref="P1166:R1166"/>
    <mergeCell ref="N1167:O1167"/>
    <mergeCell ref="P1167:R1167"/>
    <mergeCell ref="N1168:O1168"/>
    <mergeCell ref="P1168:R1168"/>
    <mergeCell ref="N1169:O1169"/>
    <mergeCell ref="P1169:R1169"/>
    <mergeCell ref="N1170:O1170"/>
    <mergeCell ref="P1170:R1170"/>
    <mergeCell ref="N1171:O1171"/>
    <mergeCell ref="P1171:R1171"/>
    <mergeCell ref="B1183:F1183"/>
    <mergeCell ref="H1183:K1183"/>
    <mergeCell ref="B1184:K1184"/>
    <mergeCell ref="B1157:B1158"/>
    <mergeCell ref="C1157:C1158"/>
    <mergeCell ref="D1157:D1158"/>
    <mergeCell ref="G1157:H1157"/>
    <mergeCell ref="D1156:E1156"/>
    <mergeCell ref="F1156:I1156"/>
    <mergeCell ref="N1159:R1159"/>
    <mergeCell ref="N1160:O1160"/>
    <mergeCell ref="P1160:R1160"/>
    <mergeCell ref="N1161:O1161"/>
    <mergeCell ref="P1161:R1161"/>
    <mergeCell ref="N1162:O1162"/>
    <mergeCell ref="P1162:R1162"/>
    <mergeCell ref="N1163:O1163"/>
    <mergeCell ref="P1163:R1163"/>
    <mergeCell ref="N1164:O1164"/>
    <mergeCell ref="P1164:R1164"/>
    <mergeCell ref="N1136:O1136"/>
    <mergeCell ref="P1136:R1136"/>
    <mergeCell ref="N1137:O1137"/>
    <mergeCell ref="P1137:R1137"/>
    <mergeCell ref="N1138:O1138"/>
    <mergeCell ref="P1138:R1138"/>
    <mergeCell ref="N1139:O1139"/>
    <mergeCell ref="P1139:R1139"/>
    <mergeCell ref="B1151:F1151"/>
    <mergeCell ref="H1151:K1151"/>
    <mergeCell ref="B1152:K1152"/>
    <mergeCell ref="B1154:C1154"/>
    <mergeCell ref="D1154:I1154"/>
    <mergeCell ref="J1154:K1155"/>
    <mergeCell ref="B1155:C1155"/>
    <mergeCell ref="D1155:I1155"/>
    <mergeCell ref="B1156:C1156"/>
    <mergeCell ref="N1127:R1127"/>
    <mergeCell ref="N1128:O1128"/>
    <mergeCell ref="P1128:R1128"/>
    <mergeCell ref="N1129:O1129"/>
    <mergeCell ref="P1129:R1129"/>
    <mergeCell ref="N1130:O1130"/>
    <mergeCell ref="P1130:R1130"/>
    <mergeCell ref="N1131:O1131"/>
    <mergeCell ref="P1131:R1131"/>
    <mergeCell ref="N1132:O1132"/>
    <mergeCell ref="P1132:R1132"/>
    <mergeCell ref="N1133:O1133"/>
    <mergeCell ref="P1133:R1133"/>
    <mergeCell ref="N1134:O1134"/>
    <mergeCell ref="P1134:R1134"/>
    <mergeCell ref="N1135:O1135"/>
    <mergeCell ref="P1135:R1135"/>
    <mergeCell ref="N1107:O1107"/>
    <mergeCell ref="P1107:R1107"/>
    <mergeCell ref="B1119:F1119"/>
    <mergeCell ref="H1119:K1119"/>
    <mergeCell ref="B1120:K1120"/>
    <mergeCell ref="B1122:C1122"/>
    <mergeCell ref="D1122:I1122"/>
    <mergeCell ref="J1122:K1123"/>
    <mergeCell ref="B1123:C1123"/>
    <mergeCell ref="D1123:I1123"/>
    <mergeCell ref="B1124:C1124"/>
    <mergeCell ref="B1125:B1126"/>
    <mergeCell ref="C1125:C1126"/>
    <mergeCell ref="D1125:D1126"/>
    <mergeCell ref="G1125:H1125"/>
    <mergeCell ref="D1124:E1124"/>
    <mergeCell ref="F1124:I1124"/>
    <mergeCell ref="N1098:O1098"/>
    <mergeCell ref="P1098:R1098"/>
    <mergeCell ref="N1099:O1099"/>
    <mergeCell ref="P1099:R1099"/>
    <mergeCell ref="N1100:O1100"/>
    <mergeCell ref="P1100:R1100"/>
    <mergeCell ref="N1101:O1101"/>
    <mergeCell ref="P1101:R1101"/>
    <mergeCell ref="N1102:O1102"/>
    <mergeCell ref="P1102:R1102"/>
    <mergeCell ref="N1103:O1103"/>
    <mergeCell ref="P1103:R1103"/>
    <mergeCell ref="N1104:O1104"/>
    <mergeCell ref="P1104:R1104"/>
    <mergeCell ref="N1105:O1105"/>
    <mergeCell ref="P1105:R1105"/>
    <mergeCell ref="N1106:O1106"/>
    <mergeCell ref="P1106:R1106"/>
    <mergeCell ref="B1090:C1090"/>
    <mergeCell ref="D1090:I1090"/>
    <mergeCell ref="J1090:K1091"/>
    <mergeCell ref="B1091:C1091"/>
    <mergeCell ref="D1091:I1091"/>
    <mergeCell ref="B1092:C1092"/>
    <mergeCell ref="B1093:B1094"/>
    <mergeCell ref="C1093:C1094"/>
    <mergeCell ref="D1093:D1094"/>
    <mergeCell ref="G1093:H1093"/>
    <mergeCell ref="D1092:E1092"/>
    <mergeCell ref="F1092:I1092"/>
    <mergeCell ref="N1095:R1095"/>
    <mergeCell ref="N1096:O1096"/>
    <mergeCell ref="P1096:R1096"/>
    <mergeCell ref="N1097:O1097"/>
    <mergeCell ref="P1097:R1097"/>
    <mergeCell ref="N1069:O1069"/>
    <mergeCell ref="P1069:R1069"/>
    <mergeCell ref="N1070:O1070"/>
    <mergeCell ref="P1070:R1070"/>
    <mergeCell ref="N1071:O1071"/>
    <mergeCell ref="P1071:R1071"/>
    <mergeCell ref="N1072:O1072"/>
    <mergeCell ref="P1072:R1072"/>
    <mergeCell ref="N1073:O1073"/>
    <mergeCell ref="P1073:R1073"/>
    <mergeCell ref="N1074:O1074"/>
    <mergeCell ref="P1074:R1074"/>
    <mergeCell ref="N1075:O1075"/>
    <mergeCell ref="P1075:R1075"/>
    <mergeCell ref="B1087:F1087"/>
    <mergeCell ref="H1087:K1087"/>
    <mergeCell ref="B1088:K1088"/>
    <mergeCell ref="B1061:B1062"/>
    <mergeCell ref="C1061:C1062"/>
    <mergeCell ref="D1061:D1062"/>
    <mergeCell ref="G1061:H1061"/>
    <mergeCell ref="D1060:E1060"/>
    <mergeCell ref="F1060:I1060"/>
    <mergeCell ref="N1063:R1063"/>
    <mergeCell ref="N1064:O1064"/>
    <mergeCell ref="P1064:R1064"/>
    <mergeCell ref="N1065:O1065"/>
    <mergeCell ref="P1065:R1065"/>
    <mergeCell ref="N1066:O1066"/>
    <mergeCell ref="P1066:R1066"/>
    <mergeCell ref="N1067:O1067"/>
    <mergeCell ref="P1067:R1067"/>
    <mergeCell ref="N1068:O1068"/>
    <mergeCell ref="P1068:R1068"/>
    <mergeCell ref="N1040:O1040"/>
    <mergeCell ref="P1040:R1040"/>
    <mergeCell ref="N1041:O1041"/>
    <mergeCell ref="P1041:R1041"/>
    <mergeCell ref="N1042:O1042"/>
    <mergeCell ref="P1042:R1042"/>
    <mergeCell ref="N1043:O1043"/>
    <mergeCell ref="P1043:R1043"/>
    <mergeCell ref="B1055:F1055"/>
    <mergeCell ref="H1055:K1055"/>
    <mergeCell ref="B1056:K1056"/>
    <mergeCell ref="B1058:C1058"/>
    <mergeCell ref="D1058:I1058"/>
    <mergeCell ref="J1058:K1059"/>
    <mergeCell ref="B1059:C1059"/>
    <mergeCell ref="D1059:I1059"/>
    <mergeCell ref="B1060:C1060"/>
    <mergeCell ref="N1031:R1031"/>
    <mergeCell ref="N1032:O1032"/>
    <mergeCell ref="P1032:R1032"/>
    <mergeCell ref="N1033:O1033"/>
    <mergeCell ref="P1033:R1033"/>
    <mergeCell ref="N1034:O1034"/>
    <mergeCell ref="P1034:R1034"/>
    <mergeCell ref="N1035:O1035"/>
    <mergeCell ref="P1035:R1035"/>
    <mergeCell ref="N1036:O1036"/>
    <mergeCell ref="P1036:R1036"/>
    <mergeCell ref="N1037:O1037"/>
    <mergeCell ref="P1037:R1037"/>
    <mergeCell ref="N1038:O1038"/>
    <mergeCell ref="P1038:R1038"/>
    <mergeCell ref="N1039:O1039"/>
    <mergeCell ref="P1039:R1039"/>
    <mergeCell ref="N1011:O1011"/>
    <mergeCell ref="P1011:R1011"/>
    <mergeCell ref="B1023:F1023"/>
    <mergeCell ref="H1023:K1023"/>
    <mergeCell ref="B1024:K1024"/>
    <mergeCell ref="B1026:C1026"/>
    <mergeCell ref="D1026:I1026"/>
    <mergeCell ref="J1026:K1027"/>
    <mergeCell ref="B1027:C1027"/>
    <mergeCell ref="D1027:I1027"/>
    <mergeCell ref="B1028:C1028"/>
    <mergeCell ref="B1029:B1030"/>
    <mergeCell ref="C1029:C1030"/>
    <mergeCell ref="D1029:D1030"/>
    <mergeCell ref="G1029:H1029"/>
    <mergeCell ref="D1028:E1028"/>
    <mergeCell ref="F1028:I1028"/>
    <mergeCell ref="N1002:O1002"/>
    <mergeCell ref="P1002:R1002"/>
    <mergeCell ref="N1003:O1003"/>
    <mergeCell ref="P1003:R1003"/>
    <mergeCell ref="N1004:O1004"/>
    <mergeCell ref="P1004:R1004"/>
    <mergeCell ref="N1005:O1005"/>
    <mergeCell ref="P1005:R1005"/>
    <mergeCell ref="N1006:O1006"/>
    <mergeCell ref="P1006:R1006"/>
    <mergeCell ref="N1007:O1007"/>
    <mergeCell ref="P1007:R1007"/>
    <mergeCell ref="N1008:O1008"/>
    <mergeCell ref="P1008:R1008"/>
    <mergeCell ref="N1009:O1009"/>
    <mergeCell ref="P1009:R1009"/>
    <mergeCell ref="N1010:O1010"/>
    <mergeCell ref="P1010:R1010"/>
    <mergeCell ref="B994:C994"/>
    <mergeCell ref="D994:I994"/>
    <mergeCell ref="J994:K995"/>
    <mergeCell ref="B995:C995"/>
    <mergeCell ref="D995:I995"/>
    <mergeCell ref="B996:C996"/>
    <mergeCell ref="B997:B998"/>
    <mergeCell ref="C997:C998"/>
    <mergeCell ref="D997:D998"/>
    <mergeCell ref="G997:H997"/>
    <mergeCell ref="D996:E996"/>
    <mergeCell ref="F996:I996"/>
    <mergeCell ref="N999:R999"/>
    <mergeCell ref="N1000:O1000"/>
    <mergeCell ref="P1000:R1000"/>
    <mergeCell ref="N1001:O1001"/>
    <mergeCell ref="P1001:R1001"/>
    <mergeCell ref="N973:O973"/>
    <mergeCell ref="P973:R973"/>
    <mergeCell ref="N974:O974"/>
    <mergeCell ref="P974:R974"/>
    <mergeCell ref="N975:O975"/>
    <mergeCell ref="P975:R975"/>
    <mergeCell ref="N976:O976"/>
    <mergeCell ref="P976:R976"/>
    <mergeCell ref="N977:O977"/>
    <mergeCell ref="P977:R977"/>
    <mergeCell ref="N978:O978"/>
    <mergeCell ref="P978:R978"/>
    <mergeCell ref="N979:O979"/>
    <mergeCell ref="P979:R979"/>
    <mergeCell ref="B991:F991"/>
    <mergeCell ref="H991:K991"/>
    <mergeCell ref="B992:K992"/>
    <mergeCell ref="B965:B966"/>
    <mergeCell ref="C965:C966"/>
    <mergeCell ref="D965:D966"/>
    <mergeCell ref="G965:H965"/>
    <mergeCell ref="D964:E964"/>
    <mergeCell ref="F964:I964"/>
    <mergeCell ref="N967:R967"/>
    <mergeCell ref="N968:O968"/>
    <mergeCell ref="P968:R968"/>
    <mergeCell ref="N969:O969"/>
    <mergeCell ref="P969:R969"/>
    <mergeCell ref="N970:O970"/>
    <mergeCell ref="P970:R970"/>
    <mergeCell ref="N971:O971"/>
    <mergeCell ref="P971:R971"/>
    <mergeCell ref="N972:O972"/>
    <mergeCell ref="P972:R972"/>
    <mergeCell ref="N944:O944"/>
    <mergeCell ref="P944:R944"/>
    <mergeCell ref="N945:O945"/>
    <mergeCell ref="P945:R945"/>
    <mergeCell ref="N946:O946"/>
    <mergeCell ref="P946:R946"/>
    <mergeCell ref="N947:O947"/>
    <mergeCell ref="P947:R947"/>
    <mergeCell ref="B959:F959"/>
    <mergeCell ref="H959:K959"/>
    <mergeCell ref="B960:K960"/>
    <mergeCell ref="B962:C962"/>
    <mergeCell ref="D962:I962"/>
    <mergeCell ref="J962:K963"/>
    <mergeCell ref="B963:C963"/>
    <mergeCell ref="D963:I963"/>
    <mergeCell ref="B964:C964"/>
    <mergeCell ref="N935:R935"/>
    <mergeCell ref="N936:O936"/>
    <mergeCell ref="P936:R936"/>
    <mergeCell ref="N937:O937"/>
    <mergeCell ref="P937:R937"/>
    <mergeCell ref="N938:O938"/>
    <mergeCell ref="P938:R938"/>
    <mergeCell ref="N939:O939"/>
    <mergeCell ref="P939:R939"/>
    <mergeCell ref="N940:O940"/>
    <mergeCell ref="P940:R940"/>
    <mergeCell ref="N941:O941"/>
    <mergeCell ref="P941:R941"/>
    <mergeCell ref="N942:O942"/>
    <mergeCell ref="P942:R942"/>
    <mergeCell ref="N943:O943"/>
    <mergeCell ref="P943:R943"/>
    <mergeCell ref="N915:O915"/>
    <mergeCell ref="P915:R915"/>
    <mergeCell ref="B927:F927"/>
    <mergeCell ref="H927:K927"/>
    <mergeCell ref="B928:K928"/>
    <mergeCell ref="B930:C930"/>
    <mergeCell ref="D930:I930"/>
    <mergeCell ref="J930:K931"/>
    <mergeCell ref="B931:C931"/>
    <mergeCell ref="D931:I931"/>
    <mergeCell ref="B932:C932"/>
    <mergeCell ref="B933:B934"/>
    <mergeCell ref="C933:C934"/>
    <mergeCell ref="D933:D934"/>
    <mergeCell ref="G933:H933"/>
    <mergeCell ref="D932:E932"/>
    <mergeCell ref="F932:I932"/>
    <mergeCell ref="N906:O906"/>
    <mergeCell ref="P906:R906"/>
    <mergeCell ref="N907:O907"/>
    <mergeCell ref="P907:R907"/>
    <mergeCell ref="N908:O908"/>
    <mergeCell ref="P908:R908"/>
    <mergeCell ref="N909:O909"/>
    <mergeCell ref="P909:R909"/>
    <mergeCell ref="N910:O910"/>
    <mergeCell ref="P910:R910"/>
    <mergeCell ref="N911:O911"/>
    <mergeCell ref="P911:R911"/>
    <mergeCell ref="N912:O912"/>
    <mergeCell ref="P912:R912"/>
    <mergeCell ref="N913:O913"/>
    <mergeCell ref="P913:R913"/>
    <mergeCell ref="N914:O914"/>
    <mergeCell ref="P914:R914"/>
    <mergeCell ref="B898:C898"/>
    <mergeCell ref="D898:I898"/>
    <mergeCell ref="J898:K899"/>
    <mergeCell ref="B899:C899"/>
    <mergeCell ref="D899:I899"/>
    <mergeCell ref="B900:C900"/>
    <mergeCell ref="B901:B902"/>
    <mergeCell ref="C901:C902"/>
    <mergeCell ref="D901:D902"/>
    <mergeCell ref="G901:H901"/>
    <mergeCell ref="D900:E900"/>
    <mergeCell ref="F900:I900"/>
    <mergeCell ref="N903:R903"/>
    <mergeCell ref="N904:O904"/>
    <mergeCell ref="P904:R904"/>
    <mergeCell ref="N905:O905"/>
    <mergeCell ref="P905:R905"/>
    <mergeCell ref="N877:O877"/>
    <mergeCell ref="P877:R877"/>
    <mergeCell ref="N878:O878"/>
    <mergeCell ref="P878:R878"/>
    <mergeCell ref="N879:O879"/>
    <mergeCell ref="P879:R879"/>
    <mergeCell ref="N880:O880"/>
    <mergeCell ref="P880:R880"/>
    <mergeCell ref="N881:O881"/>
    <mergeCell ref="P881:R881"/>
    <mergeCell ref="N882:O882"/>
    <mergeCell ref="P882:R882"/>
    <mergeCell ref="N883:O883"/>
    <mergeCell ref="P883:R883"/>
    <mergeCell ref="B895:F895"/>
    <mergeCell ref="H895:K895"/>
    <mergeCell ref="B896:K896"/>
    <mergeCell ref="B869:B870"/>
    <mergeCell ref="C869:C870"/>
    <mergeCell ref="D869:D870"/>
    <mergeCell ref="G869:H869"/>
    <mergeCell ref="D868:E868"/>
    <mergeCell ref="F868:I868"/>
    <mergeCell ref="N871:R871"/>
    <mergeCell ref="N872:O872"/>
    <mergeCell ref="P872:R872"/>
    <mergeCell ref="N873:O873"/>
    <mergeCell ref="P873:R873"/>
    <mergeCell ref="N874:O874"/>
    <mergeCell ref="P874:R874"/>
    <mergeCell ref="N875:O875"/>
    <mergeCell ref="P875:R875"/>
    <mergeCell ref="N876:O876"/>
    <mergeCell ref="P876:R876"/>
    <mergeCell ref="N848:O848"/>
    <mergeCell ref="P848:R848"/>
    <mergeCell ref="N849:O849"/>
    <mergeCell ref="P849:R849"/>
    <mergeCell ref="N850:O850"/>
    <mergeCell ref="P850:R850"/>
    <mergeCell ref="N851:O851"/>
    <mergeCell ref="P851:R851"/>
    <mergeCell ref="B863:F863"/>
    <mergeCell ref="H863:K863"/>
    <mergeCell ref="B864:K864"/>
    <mergeCell ref="B866:C866"/>
    <mergeCell ref="D866:I866"/>
    <mergeCell ref="J866:K867"/>
    <mergeCell ref="B867:C867"/>
    <mergeCell ref="D867:I867"/>
    <mergeCell ref="B868:C868"/>
    <mergeCell ref="N839:R839"/>
    <mergeCell ref="N840:O840"/>
    <mergeCell ref="P840:R840"/>
    <mergeCell ref="N841:O841"/>
    <mergeCell ref="P841:R841"/>
    <mergeCell ref="N842:O842"/>
    <mergeCell ref="P842:R842"/>
    <mergeCell ref="N843:O843"/>
    <mergeCell ref="P843:R843"/>
    <mergeCell ref="N844:O844"/>
    <mergeCell ref="P844:R844"/>
    <mergeCell ref="N845:O845"/>
    <mergeCell ref="P845:R845"/>
    <mergeCell ref="N846:O846"/>
    <mergeCell ref="P846:R846"/>
    <mergeCell ref="N847:O847"/>
    <mergeCell ref="P847:R847"/>
    <mergeCell ref="N819:O819"/>
    <mergeCell ref="P819:R819"/>
    <mergeCell ref="B831:F831"/>
    <mergeCell ref="H831:K831"/>
    <mergeCell ref="B832:K832"/>
    <mergeCell ref="B834:C834"/>
    <mergeCell ref="D834:I834"/>
    <mergeCell ref="J834:K835"/>
    <mergeCell ref="B835:C835"/>
    <mergeCell ref="D835:I835"/>
    <mergeCell ref="B836:C836"/>
    <mergeCell ref="B837:B838"/>
    <mergeCell ref="C837:C838"/>
    <mergeCell ref="D837:D838"/>
    <mergeCell ref="G837:H837"/>
    <mergeCell ref="D836:E836"/>
    <mergeCell ref="F836:I836"/>
    <mergeCell ref="N810:O810"/>
    <mergeCell ref="P810:R810"/>
    <mergeCell ref="N811:O811"/>
    <mergeCell ref="P811:R811"/>
    <mergeCell ref="N812:O812"/>
    <mergeCell ref="P812:R812"/>
    <mergeCell ref="N813:O813"/>
    <mergeCell ref="P813:R813"/>
    <mergeCell ref="N814:O814"/>
    <mergeCell ref="P814:R814"/>
    <mergeCell ref="N815:O815"/>
    <mergeCell ref="P815:R815"/>
    <mergeCell ref="N816:O816"/>
    <mergeCell ref="P816:R816"/>
    <mergeCell ref="N817:O817"/>
    <mergeCell ref="P817:R817"/>
    <mergeCell ref="N818:O818"/>
    <mergeCell ref="P818:R818"/>
    <mergeCell ref="B802:C802"/>
    <mergeCell ref="D802:I802"/>
    <mergeCell ref="J802:K803"/>
    <mergeCell ref="B803:C803"/>
    <mergeCell ref="D803:I803"/>
    <mergeCell ref="B804:C804"/>
    <mergeCell ref="B805:B806"/>
    <mergeCell ref="C805:C806"/>
    <mergeCell ref="D805:D806"/>
    <mergeCell ref="G805:H805"/>
    <mergeCell ref="D804:E804"/>
    <mergeCell ref="F804:I804"/>
    <mergeCell ref="N807:R807"/>
    <mergeCell ref="N808:O808"/>
    <mergeCell ref="P808:R808"/>
    <mergeCell ref="N809:O809"/>
    <mergeCell ref="P809:R809"/>
    <mergeCell ref="N781:O781"/>
    <mergeCell ref="P781:R781"/>
    <mergeCell ref="N782:O782"/>
    <mergeCell ref="P782:R782"/>
    <mergeCell ref="N783:O783"/>
    <mergeCell ref="P783:R783"/>
    <mergeCell ref="N784:O784"/>
    <mergeCell ref="P784:R784"/>
    <mergeCell ref="N785:O785"/>
    <mergeCell ref="P785:R785"/>
    <mergeCell ref="N786:O786"/>
    <mergeCell ref="P786:R786"/>
    <mergeCell ref="N787:O787"/>
    <mergeCell ref="P787:R787"/>
    <mergeCell ref="B799:F799"/>
    <mergeCell ref="H799:K799"/>
    <mergeCell ref="B800:K800"/>
    <mergeCell ref="B773:B774"/>
    <mergeCell ref="C773:C774"/>
    <mergeCell ref="D773:D774"/>
    <mergeCell ref="G773:H773"/>
    <mergeCell ref="D772:E772"/>
    <mergeCell ref="F772:I772"/>
    <mergeCell ref="N775:R775"/>
    <mergeCell ref="N776:O776"/>
    <mergeCell ref="P776:R776"/>
    <mergeCell ref="N777:O777"/>
    <mergeCell ref="P777:R777"/>
    <mergeCell ref="N778:O778"/>
    <mergeCell ref="P778:R778"/>
    <mergeCell ref="N779:O779"/>
    <mergeCell ref="P779:R779"/>
    <mergeCell ref="N780:O780"/>
    <mergeCell ref="P780:R780"/>
    <mergeCell ref="N752:O752"/>
    <mergeCell ref="P752:R752"/>
    <mergeCell ref="N753:O753"/>
    <mergeCell ref="P753:R753"/>
    <mergeCell ref="N754:O754"/>
    <mergeCell ref="P754:R754"/>
    <mergeCell ref="N755:O755"/>
    <mergeCell ref="P755:R755"/>
    <mergeCell ref="B767:F767"/>
    <mergeCell ref="H767:K767"/>
    <mergeCell ref="B768:K768"/>
    <mergeCell ref="B770:C770"/>
    <mergeCell ref="D770:I770"/>
    <mergeCell ref="J770:K771"/>
    <mergeCell ref="B771:C771"/>
    <mergeCell ref="D771:I771"/>
    <mergeCell ref="B772:C772"/>
    <mergeCell ref="N743:R743"/>
    <mergeCell ref="N744:O744"/>
    <mergeCell ref="P744:R744"/>
    <mergeCell ref="N745:O745"/>
    <mergeCell ref="P745:R745"/>
    <mergeCell ref="N746:O746"/>
    <mergeCell ref="P746:R746"/>
    <mergeCell ref="N747:O747"/>
    <mergeCell ref="P747:R747"/>
    <mergeCell ref="N748:O748"/>
    <mergeCell ref="P748:R748"/>
    <mergeCell ref="N749:O749"/>
    <mergeCell ref="P749:R749"/>
    <mergeCell ref="N750:O750"/>
    <mergeCell ref="P750:R750"/>
    <mergeCell ref="N751:O751"/>
    <mergeCell ref="P751:R751"/>
    <mergeCell ref="N723:O723"/>
    <mergeCell ref="P723:R723"/>
    <mergeCell ref="B735:F735"/>
    <mergeCell ref="H735:K735"/>
    <mergeCell ref="B736:K736"/>
    <mergeCell ref="B738:C738"/>
    <mergeCell ref="D738:I738"/>
    <mergeCell ref="J738:K739"/>
    <mergeCell ref="B739:C739"/>
    <mergeCell ref="D739:I739"/>
    <mergeCell ref="B740:C740"/>
    <mergeCell ref="B741:B742"/>
    <mergeCell ref="C741:C742"/>
    <mergeCell ref="D741:D742"/>
    <mergeCell ref="G741:H741"/>
    <mergeCell ref="D740:E740"/>
    <mergeCell ref="F740:I740"/>
    <mergeCell ref="N714:O714"/>
    <mergeCell ref="P714:R714"/>
    <mergeCell ref="N715:O715"/>
    <mergeCell ref="P715:R715"/>
    <mergeCell ref="N716:O716"/>
    <mergeCell ref="P716:R716"/>
    <mergeCell ref="N717:O717"/>
    <mergeCell ref="P717:R717"/>
    <mergeCell ref="N718:O718"/>
    <mergeCell ref="P718:R718"/>
    <mergeCell ref="N719:O719"/>
    <mergeCell ref="P719:R719"/>
    <mergeCell ref="N720:O720"/>
    <mergeCell ref="P720:R720"/>
    <mergeCell ref="N721:O721"/>
    <mergeCell ref="P721:R721"/>
    <mergeCell ref="N722:O722"/>
    <mergeCell ref="P722:R722"/>
    <mergeCell ref="B706:C706"/>
    <mergeCell ref="D706:I706"/>
    <mergeCell ref="J706:K707"/>
    <mergeCell ref="B707:C707"/>
    <mergeCell ref="D707:I707"/>
    <mergeCell ref="B708:C708"/>
    <mergeCell ref="B709:B710"/>
    <mergeCell ref="C709:C710"/>
    <mergeCell ref="D709:D710"/>
    <mergeCell ref="G709:H709"/>
    <mergeCell ref="D708:E708"/>
    <mergeCell ref="F708:I708"/>
    <mergeCell ref="N711:R711"/>
    <mergeCell ref="N712:O712"/>
    <mergeCell ref="P712:R712"/>
    <mergeCell ref="N713:O713"/>
    <mergeCell ref="P713:R713"/>
    <mergeCell ref="N685:O685"/>
    <mergeCell ref="P685:R685"/>
    <mergeCell ref="N686:O686"/>
    <mergeCell ref="P686:R686"/>
    <mergeCell ref="N687:O687"/>
    <mergeCell ref="P687:R687"/>
    <mergeCell ref="N688:O688"/>
    <mergeCell ref="P688:R688"/>
    <mergeCell ref="N689:O689"/>
    <mergeCell ref="P689:R689"/>
    <mergeCell ref="N690:O690"/>
    <mergeCell ref="P690:R690"/>
    <mergeCell ref="N691:O691"/>
    <mergeCell ref="P691:R691"/>
    <mergeCell ref="B703:F703"/>
    <mergeCell ref="H703:K703"/>
    <mergeCell ref="B704:K704"/>
    <mergeCell ref="B677:B678"/>
    <mergeCell ref="C677:C678"/>
    <mergeCell ref="D677:D678"/>
    <mergeCell ref="G677:H677"/>
    <mergeCell ref="D676:E676"/>
    <mergeCell ref="F676:I676"/>
    <mergeCell ref="N679:R679"/>
    <mergeCell ref="N680:O680"/>
    <mergeCell ref="P680:R680"/>
    <mergeCell ref="N681:O681"/>
    <mergeCell ref="P681:R681"/>
    <mergeCell ref="N682:O682"/>
    <mergeCell ref="P682:R682"/>
    <mergeCell ref="N683:O683"/>
    <mergeCell ref="P683:R683"/>
    <mergeCell ref="N684:O684"/>
    <mergeCell ref="P684:R684"/>
    <mergeCell ref="N656:O656"/>
    <mergeCell ref="P656:R656"/>
    <mergeCell ref="N657:O657"/>
    <mergeCell ref="P657:R657"/>
    <mergeCell ref="N658:O658"/>
    <mergeCell ref="P658:R658"/>
    <mergeCell ref="N659:O659"/>
    <mergeCell ref="P659:R659"/>
    <mergeCell ref="B671:F671"/>
    <mergeCell ref="H671:K671"/>
    <mergeCell ref="B672:K672"/>
    <mergeCell ref="B674:C674"/>
    <mergeCell ref="D674:I674"/>
    <mergeCell ref="J674:K675"/>
    <mergeCell ref="B675:C675"/>
    <mergeCell ref="D675:I675"/>
    <mergeCell ref="B676:C676"/>
    <mergeCell ref="N647:R647"/>
    <mergeCell ref="N648:O648"/>
    <mergeCell ref="P648:R648"/>
    <mergeCell ref="N649:O649"/>
    <mergeCell ref="P649:R649"/>
    <mergeCell ref="N650:O650"/>
    <mergeCell ref="P650:R650"/>
    <mergeCell ref="N651:O651"/>
    <mergeCell ref="P651:R651"/>
    <mergeCell ref="N652:O652"/>
    <mergeCell ref="P652:R652"/>
    <mergeCell ref="N653:O653"/>
    <mergeCell ref="P653:R653"/>
    <mergeCell ref="N654:O654"/>
    <mergeCell ref="P654:R654"/>
    <mergeCell ref="N655:O655"/>
    <mergeCell ref="P655:R655"/>
    <mergeCell ref="N627:O627"/>
    <mergeCell ref="P627:R627"/>
    <mergeCell ref="B639:F639"/>
    <mergeCell ref="H639:K639"/>
    <mergeCell ref="B640:K640"/>
    <mergeCell ref="B642:C642"/>
    <mergeCell ref="D642:I642"/>
    <mergeCell ref="J642:K643"/>
    <mergeCell ref="B643:C643"/>
    <mergeCell ref="D643:I643"/>
    <mergeCell ref="B644:C644"/>
    <mergeCell ref="B645:B646"/>
    <mergeCell ref="C645:C646"/>
    <mergeCell ref="D645:D646"/>
    <mergeCell ref="G645:H645"/>
    <mergeCell ref="D644:E644"/>
    <mergeCell ref="F644:I644"/>
    <mergeCell ref="N618:O618"/>
    <mergeCell ref="P618:R618"/>
    <mergeCell ref="N619:O619"/>
    <mergeCell ref="P619:R619"/>
    <mergeCell ref="N620:O620"/>
    <mergeCell ref="P620:R620"/>
    <mergeCell ref="N621:O621"/>
    <mergeCell ref="P621:R621"/>
    <mergeCell ref="N622:O622"/>
    <mergeCell ref="P622:R622"/>
    <mergeCell ref="N623:O623"/>
    <mergeCell ref="P623:R623"/>
    <mergeCell ref="N624:O624"/>
    <mergeCell ref="P624:R624"/>
    <mergeCell ref="N625:O625"/>
    <mergeCell ref="P625:R625"/>
    <mergeCell ref="N626:O626"/>
    <mergeCell ref="P626:R626"/>
    <mergeCell ref="B610:C610"/>
    <mergeCell ref="D610:I610"/>
    <mergeCell ref="J610:K611"/>
    <mergeCell ref="B611:C611"/>
    <mergeCell ref="D611:I611"/>
    <mergeCell ref="B612:C612"/>
    <mergeCell ref="B613:B614"/>
    <mergeCell ref="C613:C614"/>
    <mergeCell ref="D613:D614"/>
    <mergeCell ref="G613:H613"/>
    <mergeCell ref="D612:E612"/>
    <mergeCell ref="F612:I612"/>
    <mergeCell ref="N615:R615"/>
    <mergeCell ref="N616:O616"/>
    <mergeCell ref="P616:R616"/>
    <mergeCell ref="N617:O617"/>
    <mergeCell ref="P617:R617"/>
    <mergeCell ref="N589:O589"/>
    <mergeCell ref="P589:R589"/>
    <mergeCell ref="N590:O590"/>
    <mergeCell ref="P590:R590"/>
    <mergeCell ref="N591:O591"/>
    <mergeCell ref="P591:R591"/>
    <mergeCell ref="N592:O592"/>
    <mergeCell ref="P592:R592"/>
    <mergeCell ref="N593:O593"/>
    <mergeCell ref="P593:R593"/>
    <mergeCell ref="N594:O594"/>
    <mergeCell ref="P594:R594"/>
    <mergeCell ref="N595:O595"/>
    <mergeCell ref="P595:R595"/>
    <mergeCell ref="B607:F607"/>
    <mergeCell ref="H607:K607"/>
    <mergeCell ref="B608:K608"/>
    <mergeCell ref="B581:B582"/>
    <mergeCell ref="C581:C582"/>
    <mergeCell ref="D581:D582"/>
    <mergeCell ref="G581:H581"/>
    <mergeCell ref="D580:E580"/>
    <mergeCell ref="F580:I580"/>
    <mergeCell ref="N583:R583"/>
    <mergeCell ref="N584:O584"/>
    <mergeCell ref="P584:R584"/>
    <mergeCell ref="N585:O585"/>
    <mergeCell ref="P585:R585"/>
    <mergeCell ref="N586:O586"/>
    <mergeCell ref="P586:R586"/>
    <mergeCell ref="N587:O587"/>
    <mergeCell ref="P587:R587"/>
    <mergeCell ref="N588:O588"/>
    <mergeCell ref="P588:R588"/>
    <mergeCell ref="N560:O560"/>
    <mergeCell ref="P560:R560"/>
    <mergeCell ref="N561:O561"/>
    <mergeCell ref="P561:R561"/>
    <mergeCell ref="N562:O562"/>
    <mergeCell ref="P562:R562"/>
    <mergeCell ref="N563:O563"/>
    <mergeCell ref="P563:R563"/>
    <mergeCell ref="B575:F575"/>
    <mergeCell ref="H575:K575"/>
    <mergeCell ref="B576:K576"/>
    <mergeCell ref="B578:C578"/>
    <mergeCell ref="D578:I578"/>
    <mergeCell ref="J578:K579"/>
    <mergeCell ref="B579:C579"/>
    <mergeCell ref="D579:I579"/>
    <mergeCell ref="B580:C580"/>
    <mergeCell ref="N551:R551"/>
    <mergeCell ref="N552:O552"/>
    <mergeCell ref="P552:R552"/>
    <mergeCell ref="N553:O553"/>
    <mergeCell ref="P553:R553"/>
    <mergeCell ref="N554:O554"/>
    <mergeCell ref="P554:R554"/>
    <mergeCell ref="N555:O555"/>
    <mergeCell ref="P555:R555"/>
    <mergeCell ref="N556:O556"/>
    <mergeCell ref="P556:R556"/>
    <mergeCell ref="N557:O557"/>
    <mergeCell ref="P557:R557"/>
    <mergeCell ref="N558:O558"/>
    <mergeCell ref="P558:R558"/>
    <mergeCell ref="N559:O559"/>
    <mergeCell ref="P559:R559"/>
    <mergeCell ref="N531:O531"/>
    <mergeCell ref="P531:R531"/>
    <mergeCell ref="B543:F543"/>
    <mergeCell ref="H543:K543"/>
    <mergeCell ref="B544:K544"/>
    <mergeCell ref="B546:C546"/>
    <mergeCell ref="D546:I546"/>
    <mergeCell ref="J546:K547"/>
    <mergeCell ref="B547:C547"/>
    <mergeCell ref="D547:I547"/>
    <mergeCell ref="B548:C548"/>
    <mergeCell ref="B549:B550"/>
    <mergeCell ref="C549:C550"/>
    <mergeCell ref="D549:D550"/>
    <mergeCell ref="G549:H549"/>
    <mergeCell ref="D548:E548"/>
    <mergeCell ref="F548:I548"/>
    <mergeCell ref="N522:O522"/>
    <mergeCell ref="P522:R522"/>
    <mergeCell ref="N523:O523"/>
    <mergeCell ref="P523:R523"/>
    <mergeCell ref="N524:O524"/>
    <mergeCell ref="P524:R524"/>
    <mergeCell ref="N525:O525"/>
    <mergeCell ref="P525:R525"/>
    <mergeCell ref="N526:O526"/>
    <mergeCell ref="P526:R526"/>
    <mergeCell ref="N527:O527"/>
    <mergeCell ref="P527:R527"/>
    <mergeCell ref="N528:O528"/>
    <mergeCell ref="P528:R528"/>
    <mergeCell ref="N529:O529"/>
    <mergeCell ref="P529:R529"/>
    <mergeCell ref="N530:O530"/>
    <mergeCell ref="P530:R530"/>
    <mergeCell ref="B514:C514"/>
    <mergeCell ref="D514:I514"/>
    <mergeCell ref="J514:K515"/>
    <mergeCell ref="B515:C515"/>
    <mergeCell ref="D515:I515"/>
    <mergeCell ref="B516:C516"/>
    <mergeCell ref="B517:B518"/>
    <mergeCell ref="C517:C518"/>
    <mergeCell ref="D517:D518"/>
    <mergeCell ref="G517:H517"/>
    <mergeCell ref="D516:E516"/>
    <mergeCell ref="F516:I516"/>
    <mergeCell ref="N519:R519"/>
    <mergeCell ref="N520:O520"/>
    <mergeCell ref="P520:R520"/>
    <mergeCell ref="N521:O521"/>
    <mergeCell ref="P521:R521"/>
    <mergeCell ref="N493:O493"/>
    <mergeCell ref="P493:R493"/>
    <mergeCell ref="N494:O494"/>
    <mergeCell ref="P494:R494"/>
    <mergeCell ref="N495:O495"/>
    <mergeCell ref="P495:R495"/>
    <mergeCell ref="N496:O496"/>
    <mergeCell ref="P496:R496"/>
    <mergeCell ref="N497:O497"/>
    <mergeCell ref="P497:R497"/>
    <mergeCell ref="N498:O498"/>
    <mergeCell ref="P498:R498"/>
    <mergeCell ref="N499:O499"/>
    <mergeCell ref="P499:R499"/>
    <mergeCell ref="B511:F511"/>
    <mergeCell ref="H511:K511"/>
    <mergeCell ref="B512:K512"/>
    <mergeCell ref="B485:B486"/>
    <mergeCell ref="C485:C486"/>
    <mergeCell ref="D485:D486"/>
    <mergeCell ref="G485:H485"/>
    <mergeCell ref="D484:E484"/>
    <mergeCell ref="F484:I484"/>
    <mergeCell ref="N487:R487"/>
    <mergeCell ref="N488:O488"/>
    <mergeCell ref="P488:R488"/>
    <mergeCell ref="N489:O489"/>
    <mergeCell ref="P489:R489"/>
    <mergeCell ref="N490:O490"/>
    <mergeCell ref="P490:R490"/>
    <mergeCell ref="N491:O491"/>
    <mergeCell ref="P491:R491"/>
    <mergeCell ref="N492:O492"/>
    <mergeCell ref="P492:R492"/>
    <mergeCell ref="N464:O464"/>
    <mergeCell ref="P464:R464"/>
    <mergeCell ref="N465:O465"/>
    <mergeCell ref="P465:R465"/>
    <mergeCell ref="N466:O466"/>
    <mergeCell ref="P466:R466"/>
    <mergeCell ref="N467:O467"/>
    <mergeCell ref="P467:R467"/>
    <mergeCell ref="B479:F479"/>
    <mergeCell ref="H479:K479"/>
    <mergeCell ref="B480:K480"/>
    <mergeCell ref="B482:C482"/>
    <mergeCell ref="D482:I482"/>
    <mergeCell ref="J482:K483"/>
    <mergeCell ref="B483:C483"/>
    <mergeCell ref="D483:I483"/>
    <mergeCell ref="B484:C484"/>
    <mergeCell ref="N455:R455"/>
    <mergeCell ref="N456:O456"/>
    <mergeCell ref="P456:R456"/>
    <mergeCell ref="N457:O457"/>
    <mergeCell ref="P457:R457"/>
    <mergeCell ref="N458:O458"/>
    <mergeCell ref="P458:R458"/>
    <mergeCell ref="N459:O459"/>
    <mergeCell ref="P459:R459"/>
    <mergeCell ref="N460:O460"/>
    <mergeCell ref="P460:R460"/>
    <mergeCell ref="N461:O461"/>
    <mergeCell ref="P461:R461"/>
    <mergeCell ref="N462:O462"/>
    <mergeCell ref="P462:R462"/>
    <mergeCell ref="N463:O463"/>
    <mergeCell ref="P463:R463"/>
    <mergeCell ref="N435:O435"/>
    <mergeCell ref="P435:R435"/>
    <mergeCell ref="B447:F447"/>
    <mergeCell ref="H447:K447"/>
    <mergeCell ref="B448:K448"/>
    <mergeCell ref="B450:C450"/>
    <mergeCell ref="D450:I450"/>
    <mergeCell ref="J450:K451"/>
    <mergeCell ref="B451:C451"/>
    <mergeCell ref="D451:I451"/>
    <mergeCell ref="B452:C452"/>
    <mergeCell ref="B453:B454"/>
    <mergeCell ref="C453:C454"/>
    <mergeCell ref="D453:D454"/>
    <mergeCell ref="G453:H453"/>
    <mergeCell ref="D452:E452"/>
    <mergeCell ref="F452:I452"/>
    <mergeCell ref="N426:O426"/>
    <mergeCell ref="P426:R426"/>
    <mergeCell ref="N427:O427"/>
    <mergeCell ref="P427:R427"/>
    <mergeCell ref="N428:O428"/>
    <mergeCell ref="P428:R428"/>
    <mergeCell ref="N429:O429"/>
    <mergeCell ref="P429:R429"/>
    <mergeCell ref="N430:O430"/>
    <mergeCell ref="P430:R430"/>
    <mergeCell ref="N431:O431"/>
    <mergeCell ref="P431:R431"/>
    <mergeCell ref="N432:O432"/>
    <mergeCell ref="P432:R432"/>
    <mergeCell ref="N433:O433"/>
    <mergeCell ref="P433:R433"/>
    <mergeCell ref="N434:O434"/>
    <mergeCell ref="P434:R434"/>
    <mergeCell ref="B418:C418"/>
    <mergeCell ref="D418:I418"/>
    <mergeCell ref="J418:K419"/>
    <mergeCell ref="B419:C419"/>
    <mergeCell ref="D419:I419"/>
    <mergeCell ref="B420:C420"/>
    <mergeCell ref="B421:B422"/>
    <mergeCell ref="C421:C422"/>
    <mergeCell ref="D421:D422"/>
    <mergeCell ref="G421:H421"/>
    <mergeCell ref="D420:E420"/>
    <mergeCell ref="F420:I420"/>
    <mergeCell ref="N423:R423"/>
    <mergeCell ref="N424:O424"/>
    <mergeCell ref="P424:R424"/>
    <mergeCell ref="N425:O425"/>
    <mergeCell ref="P425:R425"/>
    <mergeCell ref="N397:O397"/>
    <mergeCell ref="P397:R397"/>
    <mergeCell ref="N398:O398"/>
    <mergeCell ref="P398:R398"/>
    <mergeCell ref="N399:O399"/>
    <mergeCell ref="P399:R399"/>
    <mergeCell ref="N400:O400"/>
    <mergeCell ref="P400:R400"/>
    <mergeCell ref="N401:O401"/>
    <mergeCell ref="P401:R401"/>
    <mergeCell ref="N402:O402"/>
    <mergeCell ref="P402:R402"/>
    <mergeCell ref="N403:O403"/>
    <mergeCell ref="P403:R403"/>
    <mergeCell ref="B415:F415"/>
    <mergeCell ref="H415:K415"/>
    <mergeCell ref="B416:K416"/>
    <mergeCell ref="B389:B390"/>
    <mergeCell ref="C389:C390"/>
    <mergeCell ref="D389:D390"/>
    <mergeCell ref="G389:H389"/>
    <mergeCell ref="D388:E388"/>
    <mergeCell ref="F388:I388"/>
    <mergeCell ref="N391:R391"/>
    <mergeCell ref="N392:O392"/>
    <mergeCell ref="P392:R392"/>
    <mergeCell ref="N393:O393"/>
    <mergeCell ref="P393:R393"/>
    <mergeCell ref="N394:O394"/>
    <mergeCell ref="P394:R394"/>
    <mergeCell ref="N395:O395"/>
    <mergeCell ref="P395:R395"/>
    <mergeCell ref="N396:O396"/>
    <mergeCell ref="P396:R396"/>
    <mergeCell ref="N368:O368"/>
    <mergeCell ref="P368:R368"/>
    <mergeCell ref="N369:O369"/>
    <mergeCell ref="P369:R369"/>
    <mergeCell ref="N370:O370"/>
    <mergeCell ref="P370:R370"/>
    <mergeCell ref="J386:K387"/>
    <mergeCell ref="B387:C387"/>
    <mergeCell ref="D387:I387"/>
    <mergeCell ref="N371:O371"/>
    <mergeCell ref="P371:R371"/>
    <mergeCell ref="B383:F383"/>
    <mergeCell ref="H383:K383"/>
    <mergeCell ref="B384:K384"/>
    <mergeCell ref="B386:C386"/>
    <mergeCell ref="D386:I386"/>
    <mergeCell ref="B388:C388"/>
    <mergeCell ref="N359:R359"/>
    <mergeCell ref="N360:O360"/>
    <mergeCell ref="P360:R360"/>
    <mergeCell ref="N361:O361"/>
    <mergeCell ref="P361:R361"/>
    <mergeCell ref="N362:O362"/>
    <mergeCell ref="P362:R362"/>
    <mergeCell ref="N363:O363"/>
    <mergeCell ref="P363:R363"/>
    <mergeCell ref="N364:O364"/>
    <mergeCell ref="P364:R364"/>
    <mergeCell ref="N365:O365"/>
    <mergeCell ref="P365:R365"/>
    <mergeCell ref="N366:O366"/>
    <mergeCell ref="P366:R366"/>
    <mergeCell ref="N367:O367"/>
    <mergeCell ref="P367:R367"/>
    <mergeCell ref="N334:O334"/>
    <mergeCell ref="P334:R334"/>
    <mergeCell ref="N335:O335"/>
    <mergeCell ref="P335:R335"/>
    <mergeCell ref="N336:O336"/>
    <mergeCell ref="P336:R336"/>
    <mergeCell ref="N337:O337"/>
    <mergeCell ref="P337:R337"/>
    <mergeCell ref="N338:O338"/>
    <mergeCell ref="P338:R338"/>
    <mergeCell ref="N339:O339"/>
    <mergeCell ref="P339:R339"/>
    <mergeCell ref="B351:F351"/>
    <mergeCell ref="H351:K351"/>
    <mergeCell ref="B352:K352"/>
    <mergeCell ref="B356:C356"/>
    <mergeCell ref="B357:B358"/>
    <mergeCell ref="C357:C358"/>
    <mergeCell ref="D357:D358"/>
    <mergeCell ref="G357:H357"/>
    <mergeCell ref="D356:E356"/>
    <mergeCell ref="F356:I356"/>
    <mergeCell ref="B325:B326"/>
    <mergeCell ref="C325:C326"/>
    <mergeCell ref="D325:D326"/>
    <mergeCell ref="G325:H325"/>
    <mergeCell ref="N327:R327"/>
    <mergeCell ref="N328:O328"/>
    <mergeCell ref="P328:R328"/>
    <mergeCell ref="N329:O329"/>
    <mergeCell ref="P329:R329"/>
    <mergeCell ref="N330:O330"/>
    <mergeCell ref="P330:R330"/>
    <mergeCell ref="N331:O331"/>
    <mergeCell ref="P331:R331"/>
    <mergeCell ref="N332:O332"/>
    <mergeCell ref="P332:R332"/>
    <mergeCell ref="N333:O333"/>
    <mergeCell ref="P333:R333"/>
    <mergeCell ref="N304:O304"/>
    <mergeCell ref="P304:R304"/>
    <mergeCell ref="N305:O305"/>
    <mergeCell ref="P305:R305"/>
    <mergeCell ref="N306:O306"/>
    <mergeCell ref="P306:R306"/>
    <mergeCell ref="N307:O307"/>
    <mergeCell ref="P307:R307"/>
    <mergeCell ref="B319:F319"/>
    <mergeCell ref="H319:K319"/>
    <mergeCell ref="B320:K320"/>
    <mergeCell ref="B322:C322"/>
    <mergeCell ref="D322:I322"/>
    <mergeCell ref="J322:K323"/>
    <mergeCell ref="B323:C323"/>
    <mergeCell ref="D323:I323"/>
    <mergeCell ref="B324:C324"/>
    <mergeCell ref="N295:R295"/>
    <mergeCell ref="N296:O296"/>
    <mergeCell ref="P296:R296"/>
    <mergeCell ref="N297:O297"/>
    <mergeCell ref="P297:R297"/>
    <mergeCell ref="N298:O298"/>
    <mergeCell ref="P298:R298"/>
    <mergeCell ref="N299:O299"/>
    <mergeCell ref="P299:R299"/>
    <mergeCell ref="N300:O300"/>
    <mergeCell ref="P300:R300"/>
    <mergeCell ref="N301:O301"/>
    <mergeCell ref="P301:R301"/>
    <mergeCell ref="N302:O302"/>
    <mergeCell ref="P302:R302"/>
    <mergeCell ref="N303:O303"/>
    <mergeCell ref="P303:R303"/>
    <mergeCell ref="N274:O274"/>
    <mergeCell ref="P274:R274"/>
    <mergeCell ref="N275:O275"/>
    <mergeCell ref="P275:R275"/>
    <mergeCell ref="B287:F287"/>
    <mergeCell ref="H287:K287"/>
    <mergeCell ref="B288:K288"/>
    <mergeCell ref="B290:C290"/>
    <mergeCell ref="D290:I290"/>
    <mergeCell ref="J290:K291"/>
    <mergeCell ref="B291:C291"/>
    <mergeCell ref="D291:I291"/>
    <mergeCell ref="B292:C292"/>
    <mergeCell ref="B293:B294"/>
    <mergeCell ref="C293:C294"/>
    <mergeCell ref="D293:D294"/>
    <mergeCell ref="G293:H293"/>
    <mergeCell ref="N265:O265"/>
    <mergeCell ref="P265:R265"/>
    <mergeCell ref="N266:O266"/>
    <mergeCell ref="P266:R266"/>
    <mergeCell ref="N267:O267"/>
    <mergeCell ref="P267:R267"/>
    <mergeCell ref="N268:O268"/>
    <mergeCell ref="P268:R268"/>
    <mergeCell ref="N269:O269"/>
    <mergeCell ref="P269:R269"/>
    <mergeCell ref="N270:O270"/>
    <mergeCell ref="P270:R270"/>
    <mergeCell ref="N271:O271"/>
    <mergeCell ref="P271:R271"/>
    <mergeCell ref="N272:O272"/>
    <mergeCell ref="P272:R272"/>
    <mergeCell ref="N273:O273"/>
    <mergeCell ref="P273:R273"/>
    <mergeCell ref="N243:O243"/>
    <mergeCell ref="P243:R243"/>
    <mergeCell ref="B255:F255"/>
    <mergeCell ref="H255:K255"/>
    <mergeCell ref="B256:K256"/>
    <mergeCell ref="B258:C258"/>
    <mergeCell ref="D258:I258"/>
    <mergeCell ref="J258:K259"/>
    <mergeCell ref="B259:C259"/>
    <mergeCell ref="D259:I259"/>
    <mergeCell ref="B260:C260"/>
    <mergeCell ref="B261:B262"/>
    <mergeCell ref="C261:C262"/>
    <mergeCell ref="D261:D262"/>
    <mergeCell ref="G261:H261"/>
    <mergeCell ref="N263:R263"/>
    <mergeCell ref="N264:O264"/>
    <mergeCell ref="P264:R264"/>
    <mergeCell ref="N234:O234"/>
    <mergeCell ref="P234:R234"/>
    <mergeCell ref="N235:O235"/>
    <mergeCell ref="P235:R235"/>
    <mergeCell ref="N236:O236"/>
    <mergeCell ref="P236:R236"/>
    <mergeCell ref="N237:O237"/>
    <mergeCell ref="P237:R237"/>
    <mergeCell ref="N238:O238"/>
    <mergeCell ref="P238:R238"/>
    <mergeCell ref="N239:O239"/>
    <mergeCell ref="P239:R239"/>
    <mergeCell ref="N240:O240"/>
    <mergeCell ref="P240:R240"/>
    <mergeCell ref="N241:O241"/>
    <mergeCell ref="P241:R241"/>
    <mergeCell ref="N242:O242"/>
    <mergeCell ref="P242:R242"/>
    <mergeCell ref="B223:F223"/>
    <mergeCell ref="H223:K223"/>
    <mergeCell ref="B224:K224"/>
    <mergeCell ref="B226:C226"/>
    <mergeCell ref="D226:I226"/>
    <mergeCell ref="J226:K227"/>
    <mergeCell ref="B227:C227"/>
    <mergeCell ref="D227:I227"/>
    <mergeCell ref="B228:C228"/>
    <mergeCell ref="B229:B230"/>
    <mergeCell ref="C229:C230"/>
    <mergeCell ref="D229:D230"/>
    <mergeCell ref="G229:H229"/>
    <mergeCell ref="N231:R231"/>
    <mergeCell ref="N232:O232"/>
    <mergeCell ref="P232:R232"/>
    <mergeCell ref="N233:O233"/>
    <mergeCell ref="P233:R233"/>
    <mergeCell ref="D228:E228"/>
    <mergeCell ref="F228:I228"/>
    <mergeCell ref="N203:O203"/>
    <mergeCell ref="P203:R203"/>
    <mergeCell ref="N204:O204"/>
    <mergeCell ref="P204:R204"/>
    <mergeCell ref="N205:O205"/>
    <mergeCell ref="P205:R205"/>
    <mergeCell ref="N206:O206"/>
    <mergeCell ref="P206:R206"/>
    <mergeCell ref="N207:O207"/>
    <mergeCell ref="P207:R207"/>
    <mergeCell ref="N208:O208"/>
    <mergeCell ref="P208:R208"/>
    <mergeCell ref="N209:O209"/>
    <mergeCell ref="P209:R209"/>
    <mergeCell ref="N210:O210"/>
    <mergeCell ref="P210:R210"/>
    <mergeCell ref="N211:O211"/>
    <mergeCell ref="P211:R211"/>
    <mergeCell ref="B194:C194"/>
    <mergeCell ref="D194:I194"/>
    <mergeCell ref="J194:K195"/>
    <mergeCell ref="B195:C195"/>
    <mergeCell ref="D195:I195"/>
    <mergeCell ref="B196:C196"/>
    <mergeCell ref="B197:B198"/>
    <mergeCell ref="C197:C198"/>
    <mergeCell ref="D197:D198"/>
    <mergeCell ref="G197:H197"/>
    <mergeCell ref="N199:R199"/>
    <mergeCell ref="N200:O200"/>
    <mergeCell ref="P200:R200"/>
    <mergeCell ref="N201:O201"/>
    <mergeCell ref="P201:R201"/>
    <mergeCell ref="N202:O202"/>
    <mergeCell ref="P202:R202"/>
    <mergeCell ref="D196:E196"/>
    <mergeCell ref="F196:I196"/>
    <mergeCell ref="N174:O174"/>
    <mergeCell ref="P174:R174"/>
    <mergeCell ref="N175:O175"/>
    <mergeCell ref="P175:R175"/>
    <mergeCell ref="N176:O176"/>
    <mergeCell ref="P176:R176"/>
    <mergeCell ref="N177:O177"/>
    <mergeCell ref="P177:R177"/>
    <mergeCell ref="N178:O178"/>
    <mergeCell ref="P178:R178"/>
    <mergeCell ref="N179:O179"/>
    <mergeCell ref="P179:R179"/>
    <mergeCell ref="B191:F191"/>
    <mergeCell ref="H191:K191"/>
    <mergeCell ref="B192:K192"/>
    <mergeCell ref="B168:B190"/>
    <mergeCell ref="K168:K189"/>
    <mergeCell ref="B164:C164"/>
    <mergeCell ref="B165:B166"/>
    <mergeCell ref="C165:C166"/>
    <mergeCell ref="D165:D166"/>
    <mergeCell ref="G165:H165"/>
    <mergeCell ref="N167:R167"/>
    <mergeCell ref="N168:O168"/>
    <mergeCell ref="P168:R168"/>
    <mergeCell ref="N169:O169"/>
    <mergeCell ref="P169:R169"/>
    <mergeCell ref="N170:O170"/>
    <mergeCell ref="P170:R170"/>
    <mergeCell ref="N171:O171"/>
    <mergeCell ref="P171:R171"/>
    <mergeCell ref="N172:O172"/>
    <mergeCell ref="P172:R172"/>
    <mergeCell ref="N173:O173"/>
    <mergeCell ref="P173:R173"/>
    <mergeCell ref="D164:E164"/>
    <mergeCell ref="F164:I164"/>
    <mergeCell ref="P141:R141"/>
    <mergeCell ref="N142:O142"/>
    <mergeCell ref="P142:R142"/>
    <mergeCell ref="N143:O143"/>
    <mergeCell ref="P143:R143"/>
    <mergeCell ref="N144:O144"/>
    <mergeCell ref="P144:R144"/>
    <mergeCell ref="N145:O145"/>
    <mergeCell ref="P145:R145"/>
    <mergeCell ref="N146:O146"/>
    <mergeCell ref="P146:R146"/>
    <mergeCell ref="J162:K163"/>
    <mergeCell ref="B163:C163"/>
    <mergeCell ref="D163:I163"/>
    <mergeCell ref="N147:O147"/>
    <mergeCell ref="P147:R147"/>
    <mergeCell ref="B159:F159"/>
    <mergeCell ref="H159:K159"/>
    <mergeCell ref="B160:K160"/>
    <mergeCell ref="B162:C162"/>
    <mergeCell ref="D162:I162"/>
    <mergeCell ref="B136:B150"/>
    <mergeCell ref="K136:K149"/>
    <mergeCell ref="B151:B158"/>
    <mergeCell ref="K151:K157"/>
    <mergeCell ref="N112:O112"/>
    <mergeCell ref="P112:R112"/>
    <mergeCell ref="N113:O113"/>
    <mergeCell ref="P113:R113"/>
    <mergeCell ref="N114:O114"/>
    <mergeCell ref="P114:R114"/>
    <mergeCell ref="N115:O115"/>
    <mergeCell ref="P115:R115"/>
    <mergeCell ref="B127:F127"/>
    <mergeCell ref="H127:K127"/>
    <mergeCell ref="B128:K128"/>
    <mergeCell ref="B132:C132"/>
    <mergeCell ref="B133:B134"/>
    <mergeCell ref="C133:C134"/>
    <mergeCell ref="D133:D134"/>
    <mergeCell ref="G133:H133"/>
    <mergeCell ref="N135:R135"/>
    <mergeCell ref="G101:H101"/>
    <mergeCell ref="N103:R103"/>
    <mergeCell ref="N104:O104"/>
    <mergeCell ref="P104:R104"/>
    <mergeCell ref="N105:O105"/>
    <mergeCell ref="P105:R105"/>
    <mergeCell ref="N106:O106"/>
    <mergeCell ref="P106:R106"/>
    <mergeCell ref="N107:O107"/>
    <mergeCell ref="P107:R107"/>
    <mergeCell ref="N108:O108"/>
    <mergeCell ref="P108:R108"/>
    <mergeCell ref="N109:O109"/>
    <mergeCell ref="P109:R109"/>
    <mergeCell ref="N110:O110"/>
    <mergeCell ref="P110:R110"/>
    <mergeCell ref="N111:O111"/>
    <mergeCell ref="P111:R111"/>
    <mergeCell ref="N79:O79"/>
    <mergeCell ref="P79:R79"/>
    <mergeCell ref="N83:O83"/>
    <mergeCell ref="P83:R83"/>
    <mergeCell ref="N80:O80"/>
    <mergeCell ref="P80:R80"/>
    <mergeCell ref="N81:O81"/>
    <mergeCell ref="P81:R81"/>
    <mergeCell ref="N82:O82"/>
    <mergeCell ref="P82:R82"/>
    <mergeCell ref="N71:R71"/>
    <mergeCell ref="N72:O72"/>
    <mergeCell ref="P72:R72"/>
    <mergeCell ref="N73:O73"/>
    <mergeCell ref="P73:R73"/>
    <mergeCell ref="N74:O74"/>
    <mergeCell ref="P74:R74"/>
    <mergeCell ref="N75:O75"/>
    <mergeCell ref="P75:R75"/>
    <mergeCell ref="N76:O76"/>
    <mergeCell ref="P76:R76"/>
    <mergeCell ref="B66:C66"/>
    <mergeCell ref="D66:I66"/>
    <mergeCell ref="J66:K67"/>
    <mergeCell ref="B67:C67"/>
    <mergeCell ref="D67:I67"/>
    <mergeCell ref="N43:O43"/>
    <mergeCell ref="P43:R43"/>
    <mergeCell ref="N44:O44"/>
    <mergeCell ref="P44:R44"/>
    <mergeCell ref="N39:R39"/>
    <mergeCell ref="N40:O40"/>
    <mergeCell ref="P40:R40"/>
    <mergeCell ref="N41:O41"/>
    <mergeCell ref="P41:R41"/>
    <mergeCell ref="N77:O77"/>
    <mergeCell ref="P77:R77"/>
    <mergeCell ref="N78:O78"/>
    <mergeCell ref="P78:R78"/>
    <mergeCell ref="P45:R45"/>
    <mergeCell ref="N46:O46"/>
    <mergeCell ref="P46:R46"/>
    <mergeCell ref="N47:O47"/>
    <mergeCell ref="P47:R47"/>
    <mergeCell ref="N45:O45"/>
    <mergeCell ref="D68:E68"/>
    <mergeCell ref="F68:I68"/>
    <mergeCell ref="N42:O42"/>
    <mergeCell ref="P42:R42"/>
    <mergeCell ref="P19:R19"/>
    <mergeCell ref="P17:R17"/>
    <mergeCell ref="P18:R18"/>
    <mergeCell ref="N17:O17"/>
    <mergeCell ref="N48:O48"/>
    <mergeCell ref="P48:R48"/>
    <mergeCell ref="N49:O49"/>
    <mergeCell ref="P49:R49"/>
    <mergeCell ref="N50:O50"/>
    <mergeCell ref="P50:R50"/>
    <mergeCell ref="N51:O51"/>
    <mergeCell ref="P51:R51"/>
    <mergeCell ref="B63:F63"/>
    <mergeCell ref="H63:K63"/>
    <mergeCell ref="B64:K64"/>
    <mergeCell ref="B49:B51"/>
    <mergeCell ref="K49:K50"/>
    <mergeCell ref="B52:B54"/>
    <mergeCell ref="K52:K53"/>
    <mergeCell ref="B55:B58"/>
    <mergeCell ref="K55:K57"/>
    <mergeCell ref="B59:B62"/>
    <mergeCell ref="K59:K61"/>
    <mergeCell ref="D4:E4"/>
    <mergeCell ref="P13:R13"/>
    <mergeCell ref="N12:O12"/>
    <mergeCell ref="P12:R12"/>
    <mergeCell ref="P10:R10"/>
    <mergeCell ref="P11:R11"/>
    <mergeCell ref="N11:O11"/>
    <mergeCell ref="P8:R8"/>
    <mergeCell ref="D16:J16"/>
    <mergeCell ref="D5:D6"/>
    <mergeCell ref="N9:O9"/>
    <mergeCell ref="N7:R7"/>
    <mergeCell ref="N10:O10"/>
    <mergeCell ref="N8:O8"/>
    <mergeCell ref="N13:O13"/>
    <mergeCell ref="P9:R9"/>
    <mergeCell ref="N14:O14"/>
    <mergeCell ref="P14:R14"/>
    <mergeCell ref="P16:R16"/>
    <mergeCell ref="N16:O16"/>
    <mergeCell ref="P15:R15"/>
    <mergeCell ref="N15:O15"/>
    <mergeCell ref="B68:C68"/>
    <mergeCell ref="B69:B70"/>
    <mergeCell ref="C69:C70"/>
    <mergeCell ref="D69:D70"/>
    <mergeCell ref="G69:H69"/>
    <mergeCell ref="B1924:C1924"/>
    <mergeCell ref="B1925:B1926"/>
    <mergeCell ref="C1925:C1926"/>
    <mergeCell ref="D1925:D1926"/>
    <mergeCell ref="G1925:H1925"/>
    <mergeCell ref="B32:K32"/>
    <mergeCell ref="H31:K31"/>
    <mergeCell ref="N19:O19"/>
    <mergeCell ref="B31:F31"/>
    <mergeCell ref="N18:O18"/>
    <mergeCell ref="B1922:C1922"/>
    <mergeCell ref="D1922:I1922"/>
    <mergeCell ref="J1922:K1923"/>
    <mergeCell ref="B1923:C1923"/>
    <mergeCell ref="D1923:I1923"/>
    <mergeCell ref="D36:E36"/>
    <mergeCell ref="F36:I36"/>
    <mergeCell ref="B36:C36"/>
    <mergeCell ref="B37:B38"/>
    <mergeCell ref="C37:C38"/>
    <mergeCell ref="D37:D38"/>
    <mergeCell ref="G37:H37"/>
    <mergeCell ref="B34:C34"/>
    <mergeCell ref="D34:I34"/>
    <mergeCell ref="J34:K35"/>
    <mergeCell ref="B35:C35"/>
    <mergeCell ref="D35:I35"/>
    <mergeCell ref="N1930:O1930"/>
    <mergeCell ref="P1930:R1930"/>
    <mergeCell ref="N1931:O1931"/>
    <mergeCell ref="P1931:R1931"/>
    <mergeCell ref="N1932:O1932"/>
    <mergeCell ref="P1932:R1932"/>
    <mergeCell ref="N1927:R1927"/>
    <mergeCell ref="N1928:O1928"/>
    <mergeCell ref="P1928:R1928"/>
    <mergeCell ref="N1929:O1929"/>
    <mergeCell ref="P1929:R1929"/>
    <mergeCell ref="B354:C354"/>
    <mergeCell ref="D354:I354"/>
    <mergeCell ref="J354:K355"/>
    <mergeCell ref="B355:C355"/>
    <mergeCell ref="D355:I355"/>
    <mergeCell ref="B130:C130"/>
    <mergeCell ref="D130:I130"/>
    <mergeCell ref="J130:K131"/>
    <mergeCell ref="B131:C131"/>
    <mergeCell ref="D131:I131"/>
    <mergeCell ref="N136:O136"/>
    <mergeCell ref="P136:R136"/>
    <mergeCell ref="N137:O137"/>
    <mergeCell ref="P137:R137"/>
    <mergeCell ref="N138:O138"/>
    <mergeCell ref="P138:R138"/>
    <mergeCell ref="N139:O139"/>
    <mergeCell ref="P139:R139"/>
    <mergeCell ref="N140:O140"/>
    <mergeCell ref="P140:R140"/>
    <mergeCell ref="N141:O141"/>
    <mergeCell ref="N1939:O1939"/>
    <mergeCell ref="P1939:R1939"/>
    <mergeCell ref="B1951:F1951"/>
    <mergeCell ref="H1951:K1951"/>
    <mergeCell ref="B1952:K1952"/>
    <mergeCell ref="N1936:O1936"/>
    <mergeCell ref="P1936:R1936"/>
    <mergeCell ref="N1937:O1937"/>
    <mergeCell ref="P1937:R1937"/>
    <mergeCell ref="N1938:O1938"/>
    <mergeCell ref="P1938:R1938"/>
    <mergeCell ref="N1933:O1933"/>
    <mergeCell ref="P1933:R1933"/>
    <mergeCell ref="N1934:O1934"/>
    <mergeCell ref="P1934:R1934"/>
    <mergeCell ref="N1935:O1935"/>
    <mergeCell ref="P1935:R1935"/>
    <mergeCell ref="N1962:O1962"/>
    <mergeCell ref="P1962:R1962"/>
    <mergeCell ref="N1963:O1963"/>
    <mergeCell ref="P1963:R1963"/>
    <mergeCell ref="N1964:O1964"/>
    <mergeCell ref="P1964:R1964"/>
    <mergeCell ref="N1959:R1959"/>
    <mergeCell ref="N1960:O1960"/>
    <mergeCell ref="P1960:R1960"/>
    <mergeCell ref="N1961:O1961"/>
    <mergeCell ref="P1961:R1961"/>
    <mergeCell ref="B1956:C1956"/>
    <mergeCell ref="B1957:B1958"/>
    <mergeCell ref="C1957:C1958"/>
    <mergeCell ref="D1957:D1958"/>
    <mergeCell ref="G1957:H1957"/>
    <mergeCell ref="B1954:C1954"/>
    <mergeCell ref="D1954:I1954"/>
    <mergeCell ref="J1954:K1955"/>
    <mergeCell ref="B1955:C1955"/>
    <mergeCell ref="D1955:I1955"/>
    <mergeCell ref="N1971:O1971"/>
    <mergeCell ref="P1971:R1971"/>
    <mergeCell ref="B1983:F1983"/>
    <mergeCell ref="H1983:K1983"/>
    <mergeCell ref="B1984:K1984"/>
    <mergeCell ref="N1968:O1968"/>
    <mergeCell ref="P1968:R1968"/>
    <mergeCell ref="N1969:O1969"/>
    <mergeCell ref="P1969:R1969"/>
    <mergeCell ref="N1970:O1970"/>
    <mergeCell ref="P1970:R1970"/>
    <mergeCell ref="N1965:O1965"/>
    <mergeCell ref="P1965:R1965"/>
    <mergeCell ref="N1966:O1966"/>
    <mergeCell ref="P1966:R1966"/>
    <mergeCell ref="N1967:O1967"/>
    <mergeCell ref="P1967:R1967"/>
    <mergeCell ref="N1994:O1994"/>
    <mergeCell ref="P1994:R1994"/>
    <mergeCell ref="N1995:O1995"/>
    <mergeCell ref="P1995:R1995"/>
    <mergeCell ref="N1996:O1996"/>
    <mergeCell ref="P1996:R1996"/>
    <mergeCell ref="N1991:R1991"/>
    <mergeCell ref="N1992:O1992"/>
    <mergeCell ref="P1992:R1992"/>
    <mergeCell ref="N1993:O1993"/>
    <mergeCell ref="P1993:R1993"/>
    <mergeCell ref="B1988:C1988"/>
    <mergeCell ref="B1989:B1990"/>
    <mergeCell ref="C1989:C1990"/>
    <mergeCell ref="D1989:D1990"/>
    <mergeCell ref="G1989:H1989"/>
    <mergeCell ref="B1986:C1986"/>
    <mergeCell ref="D1986:I1986"/>
    <mergeCell ref="J1986:K1987"/>
    <mergeCell ref="B1987:C1987"/>
    <mergeCell ref="D1987:I1987"/>
    <mergeCell ref="N2003:O2003"/>
    <mergeCell ref="P2003:R2003"/>
    <mergeCell ref="B2015:F2015"/>
    <mergeCell ref="H2015:K2015"/>
    <mergeCell ref="B2016:K2016"/>
    <mergeCell ref="N2000:O2000"/>
    <mergeCell ref="P2000:R2000"/>
    <mergeCell ref="N2001:O2001"/>
    <mergeCell ref="P2001:R2001"/>
    <mergeCell ref="N2002:O2002"/>
    <mergeCell ref="P2002:R2002"/>
    <mergeCell ref="N1997:O1997"/>
    <mergeCell ref="P1997:R1997"/>
    <mergeCell ref="N1998:O1998"/>
    <mergeCell ref="P1998:R1998"/>
    <mergeCell ref="N1999:O1999"/>
    <mergeCell ref="P1999:R1999"/>
    <mergeCell ref="P2025:R2025"/>
    <mergeCell ref="N2035:O2035"/>
    <mergeCell ref="P2035:R2035"/>
    <mergeCell ref="B2047:F2047"/>
    <mergeCell ref="H2047:K2047"/>
    <mergeCell ref="P2033:R2033"/>
    <mergeCell ref="N2034:O2034"/>
    <mergeCell ref="P2034:R2034"/>
    <mergeCell ref="B2018:C2018"/>
    <mergeCell ref="D2018:I2018"/>
    <mergeCell ref="J2018:K2019"/>
    <mergeCell ref="B2019:C2019"/>
    <mergeCell ref="D2019:I2019"/>
    <mergeCell ref="B2020:C2020"/>
    <mergeCell ref="B2021:B2022"/>
    <mergeCell ref="C2021:C2022"/>
    <mergeCell ref="D2021:D2022"/>
    <mergeCell ref="G2021:H2021"/>
    <mergeCell ref="N2023:R2023"/>
    <mergeCell ref="N2024:O2024"/>
    <mergeCell ref="P2024:R2024"/>
    <mergeCell ref="N2025:O2025"/>
    <mergeCell ref="N2058:O2058"/>
    <mergeCell ref="P2058:R2058"/>
    <mergeCell ref="N2059:O2059"/>
    <mergeCell ref="P2059:R2059"/>
    <mergeCell ref="N2060:O2060"/>
    <mergeCell ref="P2060:R2060"/>
    <mergeCell ref="N2055:R2055"/>
    <mergeCell ref="N2056:O2056"/>
    <mergeCell ref="P2056:R2056"/>
    <mergeCell ref="N2057:O2057"/>
    <mergeCell ref="P2057:R2057"/>
    <mergeCell ref="G2053:H2053"/>
    <mergeCell ref="N2026:O2026"/>
    <mergeCell ref="P2026:R2026"/>
    <mergeCell ref="N2027:O2027"/>
    <mergeCell ref="P2027:R2027"/>
    <mergeCell ref="N2028:O2028"/>
    <mergeCell ref="P2028:R2028"/>
    <mergeCell ref="N2029:O2029"/>
    <mergeCell ref="P2029:R2029"/>
    <mergeCell ref="N2030:O2030"/>
    <mergeCell ref="P2030:R2030"/>
    <mergeCell ref="N2031:O2031"/>
    <mergeCell ref="P2031:R2031"/>
    <mergeCell ref="N2032:O2032"/>
    <mergeCell ref="P2032:R2032"/>
    <mergeCell ref="N2033:O2033"/>
    <mergeCell ref="N2067:O2067"/>
    <mergeCell ref="P2067:R2067"/>
    <mergeCell ref="B2079:F2079"/>
    <mergeCell ref="H2079:K2079"/>
    <mergeCell ref="B2080:K2080"/>
    <mergeCell ref="N2064:O2064"/>
    <mergeCell ref="P2064:R2064"/>
    <mergeCell ref="N2065:O2065"/>
    <mergeCell ref="P2065:R2065"/>
    <mergeCell ref="N2066:O2066"/>
    <mergeCell ref="P2066:R2066"/>
    <mergeCell ref="N2061:O2061"/>
    <mergeCell ref="P2061:R2061"/>
    <mergeCell ref="N2062:O2062"/>
    <mergeCell ref="P2062:R2062"/>
    <mergeCell ref="N2063:O2063"/>
    <mergeCell ref="P2063:R2063"/>
    <mergeCell ref="N2090:O2090"/>
    <mergeCell ref="P2090:R2090"/>
    <mergeCell ref="N2091:O2091"/>
    <mergeCell ref="P2091:R2091"/>
    <mergeCell ref="N2092:O2092"/>
    <mergeCell ref="P2092:R2092"/>
    <mergeCell ref="N2087:R2087"/>
    <mergeCell ref="N2088:O2088"/>
    <mergeCell ref="P2088:R2088"/>
    <mergeCell ref="N2089:O2089"/>
    <mergeCell ref="P2089:R2089"/>
    <mergeCell ref="B2084:C2084"/>
    <mergeCell ref="B2085:B2086"/>
    <mergeCell ref="C2085:C2086"/>
    <mergeCell ref="D2085:D2086"/>
    <mergeCell ref="G2085:H2085"/>
    <mergeCell ref="B2082:C2082"/>
    <mergeCell ref="D2082:I2082"/>
    <mergeCell ref="J2082:K2083"/>
    <mergeCell ref="B2083:C2083"/>
    <mergeCell ref="D2083:I2083"/>
    <mergeCell ref="N2099:O2099"/>
    <mergeCell ref="P2099:R2099"/>
    <mergeCell ref="B2111:F2111"/>
    <mergeCell ref="H2111:K2111"/>
    <mergeCell ref="B2112:K2112"/>
    <mergeCell ref="N2096:O2096"/>
    <mergeCell ref="P2096:R2096"/>
    <mergeCell ref="N2097:O2097"/>
    <mergeCell ref="P2097:R2097"/>
    <mergeCell ref="N2098:O2098"/>
    <mergeCell ref="P2098:R2098"/>
    <mergeCell ref="N2093:O2093"/>
    <mergeCell ref="P2093:R2093"/>
    <mergeCell ref="N2094:O2094"/>
    <mergeCell ref="P2094:R2094"/>
    <mergeCell ref="N2095:O2095"/>
    <mergeCell ref="P2095:R2095"/>
    <mergeCell ref="N2122:O2122"/>
    <mergeCell ref="P2122:R2122"/>
    <mergeCell ref="N2123:O2123"/>
    <mergeCell ref="P2123:R2123"/>
    <mergeCell ref="N2124:O2124"/>
    <mergeCell ref="P2124:R2124"/>
    <mergeCell ref="N2119:R2119"/>
    <mergeCell ref="N2120:O2120"/>
    <mergeCell ref="P2120:R2120"/>
    <mergeCell ref="N2121:O2121"/>
    <mergeCell ref="P2121:R2121"/>
    <mergeCell ref="B2116:C2116"/>
    <mergeCell ref="B2117:B2118"/>
    <mergeCell ref="C2117:C2118"/>
    <mergeCell ref="D2117:D2118"/>
    <mergeCell ref="G2117:H2117"/>
    <mergeCell ref="B2114:C2114"/>
    <mergeCell ref="D2114:I2114"/>
    <mergeCell ref="J2114:K2115"/>
    <mergeCell ref="B2115:C2115"/>
    <mergeCell ref="D2115:I2115"/>
    <mergeCell ref="N2131:O2131"/>
    <mergeCell ref="P2131:R2131"/>
    <mergeCell ref="B2143:F2143"/>
    <mergeCell ref="H2143:K2143"/>
    <mergeCell ref="B2144:K2144"/>
    <mergeCell ref="N2128:O2128"/>
    <mergeCell ref="P2128:R2128"/>
    <mergeCell ref="N2129:O2129"/>
    <mergeCell ref="P2129:R2129"/>
    <mergeCell ref="N2130:O2130"/>
    <mergeCell ref="P2130:R2130"/>
    <mergeCell ref="N2125:O2125"/>
    <mergeCell ref="P2125:R2125"/>
    <mergeCell ref="N2126:O2126"/>
    <mergeCell ref="P2126:R2126"/>
    <mergeCell ref="N2127:O2127"/>
    <mergeCell ref="P2127:R2127"/>
    <mergeCell ref="P2153:R2153"/>
    <mergeCell ref="N2163:O2163"/>
    <mergeCell ref="P2163:R2163"/>
    <mergeCell ref="B2175:F2175"/>
    <mergeCell ref="H2175:K2175"/>
    <mergeCell ref="P2154:R2154"/>
    <mergeCell ref="P2155:R2155"/>
    <mergeCell ref="P2156:R2156"/>
    <mergeCell ref="P2157:R2157"/>
    <mergeCell ref="P2158:R2158"/>
    <mergeCell ref="P2159:R2159"/>
    <mergeCell ref="P2160:R2160"/>
    <mergeCell ref="P2161:R2161"/>
    <mergeCell ref="N2162:O2162"/>
    <mergeCell ref="P2162:R2162"/>
    <mergeCell ref="B2146:C2146"/>
    <mergeCell ref="D2146:I2146"/>
    <mergeCell ref="J2146:K2147"/>
    <mergeCell ref="B2147:C2147"/>
    <mergeCell ref="D2147:I2147"/>
    <mergeCell ref="B2148:C2148"/>
    <mergeCell ref="B2149:B2150"/>
    <mergeCell ref="C2149:C2150"/>
    <mergeCell ref="D2149:D2150"/>
    <mergeCell ref="G2149:H2149"/>
    <mergeCell ref="N2151:R2151"/>
    <mergeCell ref="N2152:O2152"/>
    <mergeCell ref="P2152:R2152"/>
    <mergeCell ref="N2153:O2153"/>
    <mergeCell ref="N2186:O2186"/>
    <mergeCell ref="P2186:R2186"/>
    <mergeCell ref="N2187:O2187"/>
    <mergeCell ref="P2187:R2187"/>
    <mergeCell ref="N2188:O2188"/>
    <mergeCell ref="P2188:R2188"/>
    <mergeCell ref="N2183:R2183"/>
    <mergeCell ref="N2184:O2184"/>
    <mergeCell ref="P2184:R2184"/>
    <mergeCell ref="N2185:O2185"/>
    <mergeCell ref="P2185:R2185"/>
    <mergeCell ref="B2181:B2182"/>
    <mergeCell ref="C2181:C2182"/>
    <mergeCell ref="D2181:D2182"/>
    <mergeCell ref="G2181:H2181"/>
    <mergeCell ref="N2154:O2154"/>
    <mergeCell ref="N2155:O2155"/>
    <mergeCell ref="N2156:O2156"/>
    <mergeCell ref="N2157:O2157"/>
    <mergeCell ref="N2158:O2158"/>
    <mergeCell ref="N2159:O2159"/>
    <mergeCell ref="N2160:O2160"/>
    <mergeCell ref="N2161:O2161"/>
    <mergeCell ref="B2210:C2210"/>
    <mergeCell ref="D2210:I2210"/>
    <mergeCell ref="J2210:K2211"/>
    <mergeCell ref="B2211:C2211"/>
    <mergeCell ref="D2211:I2211"/>
    <mergeCell ref="N2195:O2195"/>
    <mergeCell ref="P2195:R2195"/>
    <mergeCell ref="B2207:F2207"/>
    <mergeCell ref="H2207:K2207"/>
    <mergeCell ref="B2208:K2208"/>
    <mergeCell ref="N2192:O2192"/>
    <mergeCell ref="P2192:R2192"/>
    <mergeCell ref="N2193:O2193"/>
    <mergeCell ref="P2193:R2193"/>
    <mergeCell ref="N2194:O2194"/>
    <mergeCell ref="P2194:R2194"/>
    <mergeCell ref="N2189:O2189"/>
    <mergeCell ref="P2189:R2189"/>
    <mergeCell ref="N2190:O2190"/>
    <mergeCell ref="P2190:R2190"/>
    <mergeCell ref="N2191:O2191"/>
    <mergeCell ref="P2191:R2191"/>
    <mergeCell ref="N2218:O2218"/>
    <mergeCell ref="P2218:R2218"/>
    <mergeCell ref="N2219:O2219"/>
    <mergeCell ref="P2219:R2219"/>
    <mergeCell ref="N2220:O2220"/>
    <mergeCell ref="P2220:R2220"/>
    <mergeCell ref="N2215:R2215"/>
    <mergeCell ref="N2216:O2216"/>
    <mergeCell ref="P2216:R2216"/>
    <mergeCell ref="N2217:O2217"/>
    <mergeCell ref="P2217:R2217"/>
    <mergeCell ref="B2212:C2212"/>
    <mergeCell ref="D2212:E2212"/>
    <mergeCell ref="F2212:I2212"/>
    <mergeCell ref="B2213:B2214"/>
    <mergeCell ref="C2213:C2214"/>
    <mergeCell ref="D2213:D2214"/>
    <mergeCell ref="G2213:H2213"/>
    <mergeCell ref="N2227:O2227"/>
    <mergeCell ref="P2227:R2227"/>
    <mergeCell ref="B2239:F2239"/>
    <mergeCell ref="H2239:K2239"/>
    <mergeCell ref="B2240:K2240"/>
    <mergeCell ref="N2224:O2224"/>
    <mergeCell ref="P2224:R2224"/>
    <mergeCell ref="N2225:O2225"/>
    <mergeCell ref="P2225:R2225"/>
    <mergeCell ref="N2226:O2226"/>
    <mergeCell ref="P2226:R2226"/>
    <mergeCell ref="N2221:O2221"/>
    <mergeCell ref="P2221:R2221"/>
    <mergeCell ref="N2222:O2222"/>
    <mergeCell ref="P2222:R2222"/>
    <mergeCell ref="N2223:O2223"/>
    <mergeCell ref="P2223:R2223"/>
    <mergeCell ref="N2247:R2247"/>
    <mergeCell ref="N2248:O2248"/>
    <mergeCell ref="P2248:R2248"/>
    <mergeCell ref="N2249:O2249"/>
    <mergeCell ref="P2249:R2249"/>
    <mergeCell ref="B2244:C2244"/>
    <mergeCell ref="B2245:B2246"/>
    <mergeCell ref="C2245:C2246"/>
    <mergeCell ref="D2245:D2246"/>
    <mergeCell ref="G2245:H2245"/>
    <mergeCell ref="D2244:E2244"/>
    <mergeCell ref="F2244:I2244"/>
    <mergeCell ref="B2242:C2242"/>
    <mergeCell ref="D2242:I2242"/>
    <mergeCell ref="J2242:K2243"/>
    <mergeCell ref="B2243:C2243"/>
    <mergeCell ref="D2243:I2243"/>
    <mergeCell ref="N2256:O2256"/>
    <mergeCell ref="P2256:R2256"/>
    <mergeCell ref="N2257:O2257"/>
    <mergeCell ref="P2257:R2257"/>
    <mergeCell ref="N2258:O2258"/>
    <mergeCell ref="P2258:R2258"/>
    <mergeCell ref="N2253:O2253"/>
    <mergeCell ref="P2253:R2253"/>
    <mergeCell ref="N2254:O2254"/>
    <mergeCell ref="P2254:R2254"/>
    <mergeCell ref="N2255:O2255"/>
    <mergeCell ref="P2255:R2255"/>
    <mergeCell ref="N2250:O2250"/>
    <mergeCell ref="P2250:R2250"/>
    <mergeCell ref="N2251:O2251"/>
    <mergeCell ref="P2251:R2251"/>
    <mergeCell ref="N2252:O2252"/>
    <mergeCell ref="P2252:R2252"/>
    <mergeCell ref="B2274:C2274"/>
    <mergeCell ref="D2274:I2274"/>
    <mergeCell ref="J2274:K2275"/>
    <mergeCell ref="B2275:C2275"/>
    <mergeCell ref="D2275:I2275"/>
    <mergeCell ref="B2276:C2276"/>
    <mergeCell ref="B2277:B2278"/>
    <mergeCell ref="C2277:C2278"/>
    <mergeCell ref="D2277:D2278"/>
    <mergeCell ref="G2277:H2277"/>
    <mergeCell ref="N2279:R2279"/>
    <mergeCell ref="N2280:O2280"/>
    <mergeCell ref="P2280:R2280"/>
    <mergeCell ref="N2281:O2281"/>
    <mergeCell ref="P2281:R2281"/>
    <mergeCell ref="N2259:O2259"/>
    <mergeCell ref="P2259:R2259"/>
    <mergeCell ref="B2271:F2271"/>
    <mergeCell ref="H2271:K2271"/>
    <mergeCell ref="B2272:K2272"/>
    <mergeCell ref="B2308:C2308"/>
    <mergeCell ref="B2309:B2310"/>
    <mergeCell ref="C2309:C2310"/>
    <mergeCell ref="D2309:D2310"/>
    <mergeCell ref="G2309:H2309"/>
    <mergeCell ref="B2304:K2304"/>
    <mergeCell ref="B2306:C2306"/>
    <mergeCell ref="D2306:I2306"/>
    <mergeCell ref="J2306:K2307"/>
    <mergeCell ref="B2307:C2307"/>
    <mergeCell ref="D2307:I2307"/>
    <mergeCell ref="D2276:E2276"/>
    <mergeCell ref="F2276:I2276"/>
    <mergeCell ref="N2291:O2291"/>
    <mergeCell ref="P2291:R2291"/>
    <mergeCell ref="B2303:F2303"/>
    <mergeCell ref="H2303:K2303"/>
    <mergeCell ref="N2282:O2282"/>
    <mergeCell ref="P2282:R2282"/>
    <mergeCell ref="N2283:O2283"/>
    <mergeCell ref="P2283:R2283"/>
    <mergeCell ref="N2284:O2284"/>
    <mergeCell ref="P2284:R2284"/>
    <mergeCell ref="N2285:O2285"/>
    <mergeCell ref="P2285:R2285"/>
    <mergeCell ref="N2286:O2286"/>
    <mergeCell ref="P2286:R2286"/>
    <mergeCell ref="P2290:R2290"/>
    <mergeCell ref="N2314:O2314"/>
    <mergeCell ref="P2314:R2314"/>
    <mergeCell ref="N2315:O2315"/>
    <mergeCell ref="P2315:R2315"/>
    <mergeCell ref="N2316:O2316"/>
    <mergeCell ref="P2316:R2316"/>
    <mergeCell ref="N2290:O2290"/>
    <mergeCell ref="N2311:R2311"/>
    <mergeCell ref="N2312:O2312"/>
    <mergeCell ref="P2312:R2312"/>
    <mergeCell ref="N2313:O2313"/>
    <mergeCell ref="P2313:R2313"/>
    <mergeCell ref="N2287:O2287"/>
    <mergeCell ref="P2287:R2287"/>
    <mergeCell ref="N2288:O2288"/>
    <mergeCell ref="P2288:R2288"/>
    <mergeCell ref="N2289:O2289"/>
    <mergeCell ref="P2289:R2289"/>
    <mergeCell ref="N2323:O2323"/>
    <mergeCell ref="P2323:R2323"/>
    <mergeCell ref="B2335:F2335"/>
    <mergeCell ref="H2335:K2335"/>
    <mergeCell ref="B2336:K2336"/>
    <mergeCell ref="N2320:O2320"/>
    <mergeCell ref="P2320:R2320"/>
    <mergeCell ref="N2321:O2321"/>
    <mergeCell ref="P2321:R2321"/>
    <mergeCell ref="N2322:O2322"/>
    <mergeCell ref="P2322:R2322"/>
    <mergeCell ref="N2317:O2317"/>
    <mergeCell ref="P2317:R2317"/>
    <mergeCell ref="N2318:O2318"/>
    <mergeCell ref="P2318:R2318"/>
    <mergeCell ref="N2319:O2319"/>
    <mergeCell ref="P2319:R2319"/>
    <mergeCell ref="N2346:O2346"/>
    <mergeCell ref="P2346:R2346"/>
    <mergeCell ref="N2347:O2347"/>
    <mergeCell ref="P2347:R2347"/>
    <mergeCell ref="N2348:O2348"/>
    <mergeCell ref="P2348:R2348"/>
    <mergeCell ref="N2343:R2343"/>
    <mergeCell ref="N2344:O2344"/>
    <mergeCell ref="P2344:R2344"/>
    <mergeCell ref="N2345:O2345"/>
    <mergeCell ref="P2345:R2345"/>
    <mergeCell ref="B2340:C2340"/>
    <mergeCell ref="B2341:B2342"/>
    <mergeCell ref="C2341:C2342"/>
    <mergeCell ref="D2341:D2342"/>
    <mergeCell ref="G2341:H2341"/>
    <mergeCell ref="B2338:C2338"/>
    <mergeCell ref="D2338:I2338"/>
    <mergeCell ref="J2338:K2339"/>
    <mergeCell ref="B2339:C2339"/>
    <mergeCell ref="D2339:I2339"/>
    <mergeCell ref="N2355:O2355"/>
    <mergeCell ref="P2355:R2355"/>
    <mergeCell ref="B2367:F2367"/>
    <mergeCell ref="H2367:K2367"/>
    <mergeCell ref="B2368:K2368"/>
    <mergeCell ref="N2352:O2352"/>
    <mergeCell ref="P2352:R2352"/>
    <mergeCell ref="N2353:O2353"/>
    <mergeCell ref="P2353:R2353"/>
    <mergeCell ref="N2354:O2354"/>
    <mergeCell ref="P2354:R2354"/>
    <mergeCell ref="N2349:O2349"/>
    <mergeCell ref="P2349:R2349"/>
    <mergeCell ref="N2350:O2350"/>
    <mergeCell ref="P2350:R2350"/>
    <mergeCell ref="N2351:O2351"/>
    <mergeCell ref="P2351:R2351"/>
    <mergeCell ref="N2378:O2378"/>
    <mergeCell ref="P2378:R2378"/>
    <mergeCell ref="N2379:O2379"/>
    <mergeCell ref="P2379:R2379"/>
    <mergeCell ref="N2380:O2380"/>
    <mergeCell ref="P2380:R2380"/>
    <mergeCell ref="N2375:R2375"/>
    <mergeCell ref="N2376:O2376"/>
    <mergeCell ref="P2376:R2376"/>
    <mergeCell ref="N2377:O2377"/>
    <mergeCell ref="P2377:R2377"/>
    <mergeCell ref="B2372:C2372"/>
    <mergeCell ref="B2373:B2374"/>
    <mergeCell ref="C2373:C2374"/>
    <mergeCell ref="D2373:D2374"/>
    <mergeCell ref="G2373:H2373"/>
    <mergeCell ref="B2370:C2370"/>
    <mergeCell ref="D2370:I2370"/>
    <mergeCell ref="J2370:K2371"/>
    <mergeCell ref="B2371:C2371"/>
    <mergeCell ref="D2371:I2371"/>
    <mergeCell ref="N2387:O2387"/>
    <mergeCell ref="P2387:R2387"/>
    <mergeCell ref="B2399:F2399"/>
    <mergeCell ref="H2399:K2399"/>
    <mergeCell ref="B2400:K2400"/>
    <mergeCell ref="N2384:O2384"/>
    <mergeCell ref="P2384:R2384"/>
    <mergeCell ref="N2385:O2385"/>
    <mergeCell ref="P2385:R2385"/>
    <mergeCell ref="N2386:O2386"/>
    <mergeCell ref="P2386:R2386"/>
    <mergeCell ref="N2381:O2381"/>
    <mergeCell ref="P2381:R2381"/>
    <mergeCell ref="N2382:O2382"/>
    <mergeCell ref="P2382:R2382"/>
    <mergeCell ref="N2383:O2383"/>
    <mergeCell ref="P2383:R2383"/>
    <mergeCell ref="P2409:R2409"/>
    <mergeCell ref="N2419:O2419"/>
    <mergeCell ref="P2419:R2419"/>
    <mergeCell ref="B2431:F2431"/>
    <mergeCell ref="H2431:K2431"/>
    <mergeCell ref="P2417:R2417"/>
    <mergeCell ref="N2418:O2418"/>
    <mergeCell ref="P2418:R2418"/>
    <mergeCell ref="B2402:C2402"/>
    <mergeCell ref="D2402:I2402"/>
    <mergeCell ref="J2402:K2403"/>
    <mergeCell ref="B2403:C2403"/>
    <mergeCell ref="D2403:I2403"/>
    <mergeCell ref="B2404:C2404"/>
    <mergeCell ref="B2405:B2406"/>
    <mergeCell ref="C2405:C2406"/>
    <mergeCell ref="D2405:D2406"/>
    <mergeCell ref="G2405:H2405"/>
    <mergeCell ref="N2407:R2407"/>
    <mergeCell ref="N2408:O2408"/>
    <mergeCell ref="P2408:R2408"/>
    <mergeCell ref="N2409:O2409"/>
    <mergeCell ref="N2442:O2442"/>
    <mergeCell ref="P2442:R2442"/>
    <mergeCell ref="N2443:O2443"/>
    <mergeCell ref="P2443:R2443"/>
    <mergeCell ref="N2444:O2444"/>
    <mergeCell ref="P2444:R2444"/>
    <mergeCell ref="N2439:R2439"/>
    <mergeCell ref="N2440:O2440"/>
    <mergeCell ref="P2440:R2440"/>
    <mergeCell ref="N2441:O2441"/>
    <mergeCell ref="P2441:R2441"/>
    <mergeCell ref="G2437:H2437"/>
    <mergeCell ref="N2410:O2410"/>
    <mergeCell ref="P2410:R2410"/>
    <mergeCell ref="N2411:O2411"/>
    <mergeCell ref="P2411:R2411"/>
    <mergeCell ref="N2412:O2412"/>
    <mergeCell ref="P2412:R2412"/>
    <mergeCell ref="N2413:O2413"/>
    <mergeCell ref="P2413:R2413"/>
    <mergeCell ref="N2414:O2414"/>
    <mergeCell ref="P2414:R2414"/>
    <mergeCell ref="N2415:O2415"/>
    <mergeCell ref="P2415:R2415"/>
    <mergeCell ref="N2416:O2416"/>
    <mergeCell ref="P2416:R2416"/>
    <mergeCell ref="N2417:O2417"/>
    <mergeCell ref="N2451:O2451"/>
    <mergeCell ref="P2451:R2451"/>
    <mergeCell ref="B2463:F2463"/>
    <mergeCell ref="H2463:K2463"/>
    <mergeCell ref="B2464:K2464"/>
    <mergeCell ref="N2448:O2448"/>
    <mergeCell ref="P2448:R2448"/>
    <mergeCell ref="N2449:O2449"/>
    <mergeCell ref="P2449:R2449"/>
    <mergeCell ref="N2450:O2450"/>
    <mergeCell ref="P2450:R2450"/>
    <mergeCell ref="N2445:O2445"/>
    <mergeCell ref="P2445:R2445"/>
    <mergeCell ref="N2446:O2446"/>
    <mergeCell ref="P2446:R2446"/>
    <mergeCell ref="N2447:O2447"/>
    <mergeCell ref="P2447:R2447"/>
    <mergeCell ref="N2474:O2474"/>
    <mergeCell ref="P2474:R2474"/>
    <mergeCell ref="N2475:O2475"/>
    <mergeCell ref="P2475:R2475"/>
    <mergeCell ref="N2476:O2476"/>
    <mergeCell ref="P2476:R2476"/>
    <mergeCell ref="N2471:R2471"/>
    <mergeCell ref="N2472:O2472"/>
    <mergeCell ref="P2472:R2472"/>
    <mergeCell ref="N2473:O2473"/>
    <mergeCell ref="P2473:R2473"/>
    <mergeCell ref="B2468:C2468"/>
    <mergeCell ref="B2469:B2470"/>
    <mergeCell ref="C2469:C2470"/>
    <mergeCell ref="D2469:D2470"/>
    <mergeCell ref="G2469:H2469"/>
    <mergeCell ref="B2466:C2466"/>
    <mergeCell ref="D2466:I2466"/>
    <mergeCell ref="J2466:K2467"/>
    <mergeCell ref="B2467:C2467"/>
    <mergeCell ref="D2467:I2467"/>
    <mergeCell ref="N2483:O2483"/>
    <mergeCell ref="P2483:R2483"/>
    <mergeCell ref="B2495:F2495"/>
    <mergeCell ref="H2495:K2495"/>
    <mergeCell ref="B2496:K2496"/>
    <mergeCell ref="N2480:O2480"/>
    <mergeCell ref="P2480:R2480"/>
    <mergeCell ref="N2481:O2481"/>
    <mergeCell ref="P2481:R2481"/>
    <mergeCell ref="N2482:O2482"/>
    <mergeCell ref="P2482:R2482"/>
    <mergeCell ref="N2477:O2477"/>
    <mergeCell ref="P2477:R2477"/>
    <mergeCell ref="N2478:O2478"/>
    <mergeCell ref="P2478:R2478"/>
    <mergeCell ref="N2479:O2479"/>
    <mergeCell ref="P2479:R2479"/>
    <mergeCell ref="N2506:O2506"/>
    <mergeCell ref="P2506:R2506"/>
    <mergeCell ref="N2507:O2507"/>
    <mergeCell ref="P2507:R2507"/>
    <mergeCell ref="N2508:O2508"/>
    <mergeCell ref="P2508:R2508"/>
    <mergeCell ref="N2503:R2503"/>
    <mergeCell ref="N2504:O2504"/>
    <mergeCell ref="P2504:R2504"/>
    <mergeCell ref="N2505:O2505"/>
    <mergeCell ref="P2505:R2505"/>
    <mergeCell ref="B2500:C2500"/>
    <mergeCell ref="B2501:B2502"/>
    <mergeCell ref="C2501:C2502"/>
    <mergeCell ref="D2501:D2502"/>
    <mergeCell ref="G2501:H2501"/>
    <mergeCell ref="B2498:C2498"/>
    <mergeCell ref="D2498:I2498"/>
    <mergeCell ref="J2498:K2499"/>
    <mergeCell ref="B2499:C2499"/>
    <mergeCell ref="D2499:I2499"/>
    <mergeCell ref="N2515:O2515"/>
    <mergeCell ref="P2515:R2515"/>
    <mergeCell ref="B2527:F2527"/>
    <mergeCell ref="H2527:K2527"/>
    <mergeCell ref="B2528:K2528"/>
    <mergeCell ref="N2512:O2512"/>
    <mergeCell ref="P2512:R2512"/>
    <mergeCell ref="N2513:O2513"/>
    <mergeCell ref="P2513:R2513"/>
    <mergeCell ref="N2514:O2514"/>
    <mergeCell ref="P2514:R2514"/>
    <mergeCell ref="N2509:O2509"/>
    <mergeCell ref="P2509:R2509"/>
    <mergeCell ref="N2510:O2510"/>
    <mergeCell ref="P2510:R2510"/>
    <mergeCell ref="N2511:O2511"/>
    <mergeCell ref="P2511:R2511"/>
    <mergeCell ref="P2537:R2537"/>
    <mergeCell ref="N2547:O2547"/>
    <mergeCell ref="P2547:R2547"/>
    <mergeCell ref="B2559:F2559"/>
    <mergeCell ref="H2559:K2559"/>
    <mergeCell ref="P2538:R2538"/>
    <mergeCell ref="P2539:R2539"/>
    <mergeCell ref="P2540:R2540"/>
    <mergeCell ref="P2541:R2541"/>
    <mergeCell ref="P2542:R2542"/>
    <mergeCell ref="P2543:R2543"/>
    <mergeCell ref="P2544:R2544"/>
    <mergeCell ref="P2545:R2545"/>
    <mergeCell ref="N2546:O2546"/>
    <mergeCell ref="P2546:R2546"/>
    <mergeCell ref="B2530:C2530"/>
    <mergeCell ref="D2530:I2530"/>
    <mergeCell ref="J2530:K2531"/>
    <mergeCell ref="B2531:C2531"/>
    <mergeCell ref="D2531:I2531"/>
    <mergeCell ref="B2532:C2532"/>
    <mergeCell ref="B2533:B2534"/>
    <mergeCell ref="C2533:C2534"/>
    <mergeCell ref="D2533:D2534"/>
    <mergeCell ref="G2533:H2533"/>
    <mergeCell ref="N2535:R2535"/>
    <mergeCell ref="N2536:O2536"/>
    <mergeCell ref="P2536:R2536"/>
    <mergeCell ref="N2537:O2537"/>
    <mergeCell ref="N2570:O2570"/>
    <mergeCell ref="P2570:R2570"/>
    <mergeCell ref="N2571:O2571"/>
    <mergeCell ref="P2571:R2571"/>
    <mergeCell ref="N2572:O2572"/>
    <mergeCell ref="P2572:R2572"/>
    <mergeCell ref="N2567:R2567"/>
    <mergeCell ref="N2568:O2568"/>
    <mergeCell ref="P2568:R2568"/>
    <mergeCell ref="N2569:O2569"/>
    <mergeCell ref="P2569:R2569"/>
    <mergeCell ref="B2565:B2566"/>
    <mergeCell ref="C2565:C2566"/>
    <mergeCell ref="D2565:D2566"/>
    <mergeCell ref="G2565:H2565"/>
    <mergeCell ref="N2538:O2538"/>
    <mergeCell ref="N2539:O2539"/>
    <mergeCell ref="N2540:O2540"/>
    <mergeCell ref="N2541:O2541"/>
    <mergeCell ref="N2542:O2542"/>
    <mergeCell ref="N2543:O2543"/>
    <mergeCell ref="N2544:O2544"/>
    <mergeCell ref="N2545:O2545"/>
    <mergeCell ref="B2594:C2594"/>
    <mergeCell ref="D2594:I2594"/>
    <mergeCell ref="J2594:K2595"/>
    <mergeCell ref="B2595:C2595"/>
    <mergeCell ref="D2595:I2595"/>
    <mergeCell ref="N2579:O2579"/>
    <mergeCell ref="P2579:R2579"/>
    <mergeCell ref="B2591:F2591"/>
    <mergeCell ref="H2591:K2591"/>
    <mergeCell ref="B2592:K2592"/>
    <mergeCell ref="N2576:O2576"/>
    <mergeCell ref="P2576:R2576"/>
    <mergeCell ref="N2577:O2577"/>
    <mergeCell ref="P2577:R2577"/>
    <mergeCell ref="N2578:O2578"/>
    <mergeCell ref="P2578:R2578"/>
    <mergeCell ref="N2573:O2573"/>
    <mergeCell ref="P2573:R2573"/>
    <mergeCell ref="N2574:O2574"/>
    <mergeCell ref="P2574:R2574"/>
    <mergeCell ref="N2575:O2575"/>
    <mergeCell ref="P2575:R2575"/>
    <mergeCell ref="N2602:O2602"/>
    <mergeCell ref="P2602:R2602"/>
    <mergeCell ref="N2603:O2603"/>
    <mergeCell ref="P2603:R2603"/>
    <mergeCell ref="N2604:O2604"/>
    <mergeCell ref="P2604:R2604"/>
    <mergeCell ref="N2599:R2599"/>
    <mergeCell ref="N2600:O2600"/>
    <mergeCell ref="P2600:R2600"/>
    <mergeCell ref="N2601:O2601"/>
    <mergeCell ref="P2601:R2601"/>
    <mergeCell ref="B2596:C2596"/>
    <mergeCell ref="D2596:E2596"/>
    <mergeCell ref="F2596:I2596"/>
    <mergeCell ref="B2597:B2598"/>
    <mergeCell ref="C2597:C2598"/>
    <mergeCell ref="D2597:D2598"/>
    <mergeCell ref="G2597:H2597"/>
    <mergeCell ref="N2611:O2611"/>
    <mergeCell ref="P2611:R2611"/>
    <mergeCell ref="B2623:F2623"/>
    <mergeCell ref="H2623:K2623"/>
    <mergeCell ref="B2624:K2624"/>
    <mergeCell ref="N2608:O2608"/>
    <mergeCell ref="P2608:R2608"/>
    <mergeCell ref="N2609:O2609"/>
    <mergeCell ref="P2609:R2609"/>
    <mergeCell ref="N2610:O2610"/>
    <mergeCell ref="P2610:R2610"/>
    <mergeCell ref="N2605:O2605"/>
    <mergeCell ref="P2605:R2605"/>
    <mergeCell ref="N2606:O2606"/>
    <mergeCell ref="P2606:R2606"/>
    <mergeCell ref="N2607:O2607"/>
    <mergeCell ref="P2607:R2607"/>
    <mergeCell ref="N2631:R2631"/>
    <mergeCell ref="N2632:O2632"/>
    <mergeCell ref="P2632:R2632"/>
    <mergeCell ref="N2633:O2633"/>
    <mergeCell ref="P2633:R2633"/>
    <mergeCell ref="B2628:C2628"/>
    <mergeCell ref="B2629:B2630"/>
    <mergeCell ref="C2629:C2630"/>
    <mergeCell ref="D2629:D2630"/>
    <mergeCell ref="G2629:H2629"/>
    <mergeCell ref="D2628:E2628"/>
    <mergeCell ref="F2628:I2628"/>
    <mergeCell ref="B2626:C2626"/>
    <mergeCell ref="D2626:I2626"/>
    <mergeCell ref="J2626:K2627"/>
    <mergeCell ref="B2627:C2627"/>
    <mergeCell ref="D2627:I2627"/>
    <mergeCell ref="N2640:O2640"/>
    <mergeCell ref="P2640:R2640"/>
    <mergeCell ref="N2641:O2641"/>
    <mergeCell ref="P2641:R2641"/>
    <mergeCell ref="N2642:O2642"/>
    <mergeCell ref="P2642:R2642"/>
    <mergeCell ref="N2637:O2637"/>
    <mergeCell ref="P2637:R2637"/>
    <mergeCell ref="N2638:O2638"/>
    <mergeCell ref="P2638:R2638"/>
    <mergeCell ref="N2639:O2639"/>
    <mergeCell ref="P2639:R2639"/>
    <mergeCell ref="N2634:O2634"/>
    <mergeCell ref="P2634:R2634"/>
    <mergeCell ref="N2635:O2635"/>
    <mergeCell ref="P2635:R2635"/>
    <mergeCell ref="N2636:O2636"/>
    <mergeCell ref="P2636:R2636"/>
    <mergeCell ref="B2658:C2658"/>
    <mergeCell ref="D2658:I2658"/>
    <mergeCell ref="J2658:K2659"/>
    <mergeCell ref="B2659:C2659"/>
    <mergeCell ref="D2659:I2659"/>
    <mergeCell ref="B2660:C2660"/>
    <mergeCell ref="B2661:B2662"/>
    <mergeCell ref="C2661:C2662"/>
    <mergeCell ref="D2661:D2662"/>
    <mergeCell ref="G2661:H2661"/>
    <mergeCell ref="N2663:R2663"/>
    <mergeCell ref="N2664:O2664"/>
    <mergeCell ref="P2664:R2664"/>
    <mergeCell ref="N2665:O2665"/>
    <mergeCell ref="P2665:R2665"/>
    <mergeCell ref="N2643:O2643"/>
    <mergeCell ref="P2643:R2643"/>
    <mergeCell ref="B2655:F2655"/>
    <mergeCell ref="H2655:K2655"/>
    <mergeCell ref="B2656:K2656"/>
    <mergeCell ref="D2660:E2660"/>
    <mergeCell ref="F2660:I2660"/>
    <mergeCell ref="N2675:O2675"/>
    <mergeCell ref="P2675:R2675"/>
    <mergeCell ref="B2687:F2687"/>
    <mergeCell ref="H2687:K2687"/>
    <mergeCell ref="N2666:O2666"/>
    <mergeCell ref="P2666:R2666"/>
    <mergeCell ref="N2667:O2667"/>
    <mergeCell ref="P2667:R2667"/>
    <mergeCell ref="N2668:O2668"/>
    <mergeCell ref="P2668:R2668"/>
    <mergeCell ref="N2669:O2669"/>
    <mergeCell ref="P2669:R2669"/>
    <mergeCell ref="N2670:O2670"/>
    <mergeCell ref="P2670:R2670"/>
    <mergeCell ref="P2674:R2674"/>
    <mergeCell ref="P2704:R2704"/>
    <mergeCell ref="N2705:O2705"/>
    <mergeCell ref="P2705:R2705"/>
    <mergeCell ref="N2706:O2706"/>
    <mergeCell ref="P2706:R2706"/>
    <mergeCell ref="N2674:O2674"/>
    <mergeCell ref="N2702:O2702"/>
    <mergeCell ref="P2702:R2702"/>
    <mergeCell ref="N2703:O2703"/>
    <mergeCell ref="P2703:R2703"/>
    <mergeCell ref="N2671:O2671"/>
    <mergeCell ref="P2671:R2671"/>
    <mergeCell ref="N2672:O2672"/>
    <mergeCell ref="P2672:R2672"/>
    <mergeCell ref="N2673:O2673"/>
    <mergeCell ref="P2673:R2673"/>
    <mergeCell ref="B2692:C2692"/>
    <mergeCell ref="B2693:B2694"/>
    <mergeCell ref="C2693:C2694"/>
    <mergeCell ref="D2693:D2694"/>
    <mergeCell ref="G2693:H2693"/>
    <mergeCell ref="B2688:K2688"/>
    <mergeCell ref="B2690:C2690"/>
    <mergeCell ref="D2690:I2690"/>
    <mergeCell ref="J2690:K2691"/>
    <mergeCell ref="B2691:C2691"/>
    <mergeCell ref="D2691:I2691"/>
    <mergeCell ref="N2727:R2727"/>
    <mergeCell ref="N2728:O2728"/>
    <mergeCell ref="P2728:R2728"/>
    <mergeCell ref="N2729:O2729"/>
    <mergeCell ref="P2729:R2729"/>
    <mergeCell ref="B2724:C2724"/>
    <mergeCell ref="B2725:B2726"/>
    <mergeCell ref="C2725:C2726"/>
    <mergeCell ref="D2725:D2726"/>
    <mergeCell ref="G2725:H2725"/>
    <mergeCell ref="B2722:C2722"/>
    <mergeCell ref="D2722:I2722"/>
    <mergeCell ref="J2722:K2723"/>
    <mergeCell ref="B2723:C2723"/>
    <mergeCell ref="D2723:I2723"/>
    <mergeCell ref="N2707:O2707"/>
    <mergeCell ref="P2707:R2707"/>
    <mergeCell ref="B2719:F2719"/>
    <mergeCell ref="H2719:K2719"/>
    <mergeCell ref="B2720:K2720"/>
    <mergeCell ref="N2736:O2736"/>
    <mergeCell ref="P2736:R2736"/>
    <mergeCell ref="N2737:O2737"/>
    <mergeCell ref="P2737:R2737"/>
    <mergeCell ref="N2738:O2738"/>
    <mergeCell ref="P2738:R2738"/>
    <mergeCell ref="N2733:O2733"/>
    <mergeCell ref="P2733:R2733"/>
    <mergeCell ref="N2734:O2734"/>
    <mergeCell ref="P2734:R2734"/>
    <mergeCell ref="N2735:O2735"/>
    <mergeCell ref="P2735:R2735"/>
    <mergeCell ref="N2730:O2730"/>
    <mergeCell ref="P2730:R2730"/>
    <mergeCell ref="N2731:O2731"/>
    <mergeCell ref="P2731:R2731"/>
    <mergeCell ref="N2732:O2732"/>
    <mergeCell ref="P2732:R2732"/>
    <mergeCell ref="N2759:R2759"/>
    <mergeCell ref="N2760:O2760"/>
    <mergeCell ref="P2760:R2760"/>
    <mergeCell ref="N2761:O2761"/>
    <mergeCell ref="P2761:R2761"/>
    <mergeCell ref="B2756:C2756"/>
    <mergeCell ref="B2757:B2758"/>
    <mergeCell ref="C2757:C2758"/>
    <mergeCell ref="D2757:D2758"/>
    <mergeCell ref="G2757:H2757"/>
    <mergeCell ref="B2754:C2754"/>
    <mergeCell ref="D2754:I2754"/>
    <mergeCell ref="J2754:K2755"/>
    <mergeCell ref="B2755:C2755"/>
    <mergeCell ref="D2755:I2755"/>
    <mergeCell ref="N2739:O2739"/>
    <mergeCell ref="P2739:R2739"/>
    <mergeCell ref="B2751:F2751"/>
    <mergeCell ref="H2751:K2751"/>
    <mergeCell ref="B2752:K2752"/>
    <mergeCell ref="N2768:O2768"/>
    <mergeCell ref="P2768:R2768"/>
    <mergeCell ref="N2769:O2769"/>
    <mergeCell ref="P2769:R2769"/>
    <mergeCell ref="N2770:O2770"/>
    <mergeCell ref="P2770:R2770"/>
    <mergeCell ref="N2765:O2765"/>
    <mergeCell ref="P2765:R2765"/>
    <mergeCell ref="N2766:O2766"/>
    <mergeCell ref="P2766:R2766"/>
    <mergeCell ref="N2767:O2767"/>
    <mergeCell ref="P2767:R2767"/>
    <mergeCell ref="N2762:O2762"/>
    <mergeCell ref="P2762:R2762"/>
    <mergeCell ref="N2763:O2763"/>
    <mergeCell ref="P2763:R2763"/>
    <mergeCell ref="N2764:O2764"/>
    <mergeCell ref="P2764:R2764"/>
    <mergeCell ref="B2786:C2786"/>
    <mergeCell ref="D2786:I2786"/>
    <mergeCell ref="J2786:K2787"/>
    <mergeCell ref="B2787:C2787"/>
    <mergeCell ref="D2787:I2787"/>
    <mergeCell ref="B2788:C2788"/>
    <mergeCell ref="B2789:B2790"/>
    <mergeCell ref="C2789:C2790"/>
    <mergeCell ref="D2789:D2790"/>
    <mergeCell ref="G2789:H2789"/>
    <mergeCell ref="N2791:R2791"/>
    <mergeCell ref="N2792:O2792"/>
    <mergeCell ref="P2792:R2792"/>
    <mergeCell ref="N2793:O2793"/>
    <mergeCell ref="N2771:O2771"/>
    <mergeCell ref="P2771:R2771"/>
    <mergeCell ref="B2783:F2783"/>
    <mergeCell ref="H2783:K2783"/>
    <mergeCell ref="B2784:K2784"/>
    <mergeCell ref="P2793:R2793"/>
    <mergeCell ref="N2803:O2803"/>
    <mergeCell ref="P2803:R2803"/>
    <mergeCell ref="B2815:F2815"/>
    <mergeCell ref="H2815:K2815"/>
    <mergeCell ref="N2794:O2794"/>
    <mergeCell ref="P2794:R2794"/>
    <mergeCell ref="N2795:O2795"/>
    <mergeCell ref="P2795:R2795"/>
    <mergeCell ref="N2796:O2796"/>
    <mergeCell ref="P2796:R2796"/>
    <mergeCell ref="N2797:O2797"/>
    <mergeCell ref="P2797:R2797"/>
    <mergeCell ref="N2798:O2798"/>
    <mergeCell ref="P2798:R2798"/>
    <mergeCell ref="N2799:O2799"/>
    <mergeCell ref="N2802:O2802"/>
    <mergeCell ref="P2802:R2802"/>
    <mergeCell ref="N2823:R2823"/>
    <mergeCell ref="N2824:O2824"/>
    <mergeCell ref="P2824:R2824"/>
    <mergeCell ref="N2825:O2825"/>
    <mergeCell ref="P2825:R2825"/>
    <mergeCell ref="P2799:R2799"/>
    <mergeCell ref="N2800:O2800"/>
    <mergeCell ref="P2800:R2800"/>
    <mergeCell ref="N2801:O2801"/>
    <mergeCell ref="P2801:R2801"/>
    <mergeCell ref="B2820:C2820"/>
    <mergeCell ref="B2821:B2822"/>
    <mergeCell ref="C2821:C2822"/>
    <mergeCell ref="D2821:D2822"/>
    <mergeCell ref="G2821:H2821"/>
    <mergeCell ref="B2816:K2816"/>
    <mergeCell ref="B2818:C2818"/>
    <mergeCell ref="D2818:I2818"/>
    <mergeCell ref="J2818:K2819"/>
    <mergeCell ref="B2819:C2819"/>
    <mergeCell ref="D2819:I2819"/>
    <mergeCell ref="N2832:O2832"/>
    <mergeCell ref="P2832:R2832"/>
    <mergeCell ref="N2833:O2833"/>
    <mergeCell ref="P2833:R2833"/>
    <mergeCell ref="N2834:O2834"/>
    <mergeCell ref="P2834:R2834"/>
    <mergeCell ref="N2829:O2829"/>
    <mergeCell ref="P2829:R2829"/>
    <mergeCell ref="N2830:O2830"/>
    <mergeCell ref="P2830:R2830"/>
    <mergeCell ref="N2831:O2831"/>
    <mergeCell ref="P2831:R2831"/>
    <mergeCell ref="N2826:O2826"/>
    <mergeCell ref="P2826:R2826"/>
    <mergeCell ref="N2827:O2827"/>
    <mergeCell ref="P2827:R2827"/>
    <mergeCell ref="N2828:O2828"/>
    <mergeCell ref="P2828:R2828"/>
    <mergeCell ref="N2855:R2855"/>
    <mergeCell ref="N2856:O2856"/>
    <mergeCell ref="P2856:R2856"/>
    <mergeCell ref="N2857:O2857"/>
    <mergeCell ref="P2857:R2857"/>
    <mergeCell ref="B2852:C2852"/>
    <mergeCell ref="B2853:B2854"/>
    <mergeCell ref="C2853:C2854"/>
    <mergeCell ref="D2853:D2854"/>
    <mergeCell ref="G2853:H2853"/>
    <mergeCell ref="B2850:C2850"/>
    <mergeCell ref="D2850:I2850"/>
    <mergeCell ref="J2850:K2851"/>
    <mergeCell ref="B2851:C2851"/>
    <mergeCell ref="D2851:I2851"/>
    <mergeCell ref="N2835:O2835"/>
    <mergeCell ref="P2835:R2835"/>
    <mergeCell ref="B2847:F2847"/>
    <mergeCell ref="H2847:K2847"/>
    <mergeCell ref="B2848:K2848"/>
    <mergeCell ref="N2864:O2864"/>
    <mergeCell ref="P2864:R2864"/>
    <mergeCell ref="N2865:O2865"/>
    <mergeCell ref="P2865:R2865"/>
    <mergeCell ref="N2866:O2866"/>
    <mergeCell ref="P2866:R2866"/>
    <mergeCell ref="N2861:O2861"/>
    <mergeCell ref="P2861:R2861"/>
    <mergeCell ref="N2862:O2862"/>
    <mergeCell ref="P2862:R2862"/>
    <mergeCell ref="N2863:O2863"/>
    <mergeCell ref="P2863:R2863"/>
    <mergeCell ref="N2858:O2858"/>
    <mergeCell ref="P2858:R2858"/>
    <mergeCell ref="N2859:O2859"/>
    <mergeCell ref="P2859:R2859"/>
    <mergeCell ref="N2860:O2860"/>
    <mergeCell ref="P2860:R2860"/>
    <mergeCell ref="N2887:R2887"/>
    <mergeCell ref="N2888:O2888"/>
    <mergeCell ref="P2888:R2888"/>
    <mergeCell ref="N2889:O2889"/>
    <mergeCell ref="P2889:R2889"/>
    <mergeCell ref="B2884:C2884"/>
    <mergeCell ref="B2885:B2886"/>
    <mergeCell ref="C2885:C2886"/>
    <mergeCell ref="D2885:D2886"/>
    <mergeCell ref="G2885:H2885"/>
    <mergeCell ref="B2882:C2882"/>
    <mergeCell ref="D2882:I2882"/>
    <mergeCell ref="J2882:K2883"/>
    <mergeCell ref="B2883:C2883"/>
    <mergeCell ref="D2883:I2883"/>
    <mergeCell ref="N2867:O2867"/>
    <mergeCell ref="P2867:R2867"/>
    <mergeCell ref="B2879:F2879"/>
    <mergeCell ref="H2879:K2879"/>
    <mergeCell ref="B2880:K2880"/>
    <mergeCell ref="N2896:O2896"/>
    <mergeCell ref="P2896:R2896"/>
    <mergeCell ref="N2897:O2897"/>
    <mergeCell ref="P2897:R2897"/>
    <mergeCell ref="N2898:O2898"/>
    <mergeCell ref="P2898:R2898"/>
    <mergeCell ref="N2893:O2893"/>
    <mergeCell ref="P2893:R2893"/>
    <mergeCell ref="N2894:O2894"/>
    <mergeCell ref="P2894:R2894"/>
    <mergeCell ref="N2895:O2895"/>
    <mergeCell ref="P2895:R2895"/>
    <mergeCell ref="N2890:O2890"/>
    <mergeCell ref="P2890:R2890"/>
    <mergeCell ref="N2891:O2891"/>
    <mergeCell ref="P2891:R2891"/>
    <mergeCell ref="N2892:O2892"/>
    <mergeCell ref="P2892:R2892"/>
    <mergeCell ref="B2914:C2914"/>
    <mergeCell ref="D2914:I2914"/>
    <mergeCell ref="J2914:K2915"/>
    <mergeCell ref="B2915:C2915"/>
    <mergeCell ref="D2915:I2915"/>
    <mergeCell ref="B2916:C2916"/>
    <mergeCell ref="B2917:B2918"/>
    <mergeCell ref="C2917:C2918"/>
    <mergeCell ref="D2917:D2918"/>
    <mergeCell ref="G2917:H2917"/>
    <mergeCell ref="N2919:R2919"/>
    <mergeCell ref="N2920:O2920"/>
    <mergeCell ref="P2920:R2920"/>
    <mergeCell ref="N2921:O2921"/>
    <mergeCell ref="N2899:O2899"/>
    <mergeCell ref="P2899:R2899"/>
    <mergeCell ref="B2911:F2911"/>
    <mergeCell ref="H2911:K2911"/>
    <mergeCell ref="B2912:K2912"/>
    <mergeCell ref="P2921:R2921"/>
    <mergeCell ref="N2931:O2931"/>
    <mergeCell ref="P2931:R2931"/>
    <mergeCell ref="B2943:F2943"/>
    <mergeCell ref="H2943:K2943"/>
    <mergeCell ref="N2922:O2922"/>
    <mergeCell ref="P2922:R2922"/>
    <mergeCell ref="N2923:O2923"/>
    <mergeCell ref="P2923:R2923"/>
    <mergeCell ref="N2924:O2924"/>
    <mergeCell ref="P2924:R2924"/>
    <mergeCell ref="N2925:O2925"/>
    <mergeCell ref="P2925:R2925"/>
    <mergeCell ref="N2926:O2926"/>
    <mergeCell ref="P2926:R2926"/>
    <mergeCell ref="N2927:O2927"/>
    <mergeCell ref="N2930:O2930"/>
    <mergeCell ref="P2930:R2930"/>
    <mergeCell ref="N2954:O2954"/>
    <mergeCell ref="P2954:R2954"/>
    <mergeCell ref="N2955:O2955"/>
    <mergeCell ref="P2955:R2955"/>
    <mergeCell ref="N2956:O2956"/>
    <mergeCell ref="P2956:R2956"/>
    <mergeCell ref="N2951:R2951"/>
    <mergeCell ref="N2952:O2952"/>
    <mergeCell ref="P2952:R2952"/>
    <mergeCell ref="N2953:O2953"/>
    <mergeCell ref="P2953:R2953"/>
    <mergeCell ref="P2927:R2927"/>
    <mergeCell ref="N2928:O2928"/>
    <mergeCell ref="P2928:R2928"/>
    <mergeCell ref="N2929:O2929"/>
    <mergeCell ref="P2929:R2929"/>
    <mergeCell ref="B2948:C2948"/>
    <mergeCell ref="B2949:B2950"/>
    <mergeCell ref="C2949:C2950"/>
    <mergeCell ref="D2949:D2950"/>
    <mergeCell ref="G2949:H2949"/>
    <mergeCell ref="B2944:K2944"/>
    <mergeCell ref="B2946:C2946"/>
    <mergeCell ref="D2946:I2946"/>
    <mergeCell ref="J2946:K2947"/>
    <mergeCell ref="B2947:C2947"/>
    <mergeCell ref="D2947:I2947"/>
    <mergeCell ref="B2978:C2978"/>
    <mergeCell ref="D2978:I2978"/>
    <mergeCell ref="J2978:K2979"/>
    <mergeCell ref="B2979:C2979"/>
    <mergeCell ref="D2979:I2979"/>
    <mergeCell ref="N2963:O2963"/>
    <mergeCell ref="P2963:R2963"/>
    <mergeCell ref="B2975:F2975"/>
    <mergeCell ref="H2975:K2975"/>
    <mergeCell ref="B2976:K2976"/>
    <mergeCell ref="N2960:O2960"/>
    <mergeCell ref="P2960:R2960"/>
    <mergeCell ref="N2961:O2961"/>
    <mergeCell ref="P2961:R2961"/>
    <mergeCell ref="N2962:O2962"/>
    <mergeCell ref="P2962:R2962"/>
    <mergeCell ref="N2957:O2957"/>
    <mergeCell ref="P2957:R2957"/>
    <mergeCell ref="N2958:O2958"/>
    <mergeCell ref="P2958:R2958"/>
    <mergeCell ref="N2959:O2959"/>
    <mergeCell ref="P2959:R2959"/>
    <mergeCell ref="N2986:O2986"/>
    <mergeCell ref="P2986:R2986"/>
    <mergeCell ref="N2987:O2987"/>
    <mergeCell ref="P2987:R2987"/>
    <mergeCell ref="N2988:O2988"/>
    <mergeCell ref="P2988:R2988"/>
    <mergeCell ref="N2983:R2983"/>
    <mergeCell ref="N2984:O2984"/>
    <mergeCell ref="P2984:R2984"/>
    <mergeCell ref="N2985:O2985"/>
    <mergeCell ref="P2985:R2985"/>
    <mergeCell ref="B2980:C2980"/>
    <mergeCell ref="D2980:E2980"/>
    <mergeCell ref="F2980:I2980"/>
    <mergeCell ref="B2981:B2982"/>
    <mergeCell ref="C2981:C2982"/>
    <mergeCell ref="D2981:D2982"/>
    <mergeCell ref="G2981:H2981"/>
    <mergeCell ref="N2995:O2995"/>
    <mergeCell ref="P2995:R2995"/>
    <mergeCell ref="B3007:F3007"/>
    <mergeCell ref="H3007:K3007"/>
    <mergeCell ref="B3008:K3008"/>
    <mergeCell ref="N2992:O2992"/>
    <mergeCell ref="P2992:R2992"/>
    <mergeCell ref="N2993:O2993"/>
    <mergeCell ref="P2993:R2993"/>
    <mergeCell ref="N2994:O2994"/>
    <mergeCell ref="P2994:R2994"/>
    <mergeCell ref="N2989:O2989"/>
    <mergeCell ref="P2989:R2989"/>
    <mergeCell ref="N2990:O2990"/>
    <mergeCell ref="P2990:R2990"/>
    <mergeCell ref="N2991:O2991"/>
    <mergeCell ref="P2991:R2991"/>
    <mergeCell ref="N3015:R3015"/>
    <mergeCell ref="N3016:O3016"/>
    <mergeCell ref="P3016:R3016"/>
    <mergeCell ref="N3017:O3017"/>
    <mergeCell ref="P3017:R3017"/>
    <mergeCell ref="B3012:C3012"/>
    <mergeCell ref="B3013:B3014"/>
    <mergeCell ref="C3013:C3014"/>
    <mergeCell ref="D3013:D3014"/>
    <mergeCell ref="G3013:H3013"/>
    <mergeCell ref="D3012:E3012"/>
    <mergeCell ref="F3012:I3012"/>
    <mergeCell ref="B3010:C3010"/>
    <mergeCell ref="D3010:I3010"/>
    <mergeCell ref="J3010:K3011"/>
    <mergeCell ref="B3011:C3011"/>
    <mergeCell ref="D3011:I3011"/>
    <mergeCell ref="N3024:O3024"/>
    <mergeCell ref="P3024:R3024"/>
    <mergeCell ref="N3025:O3025"/>
    <mergeCell ref="P3025:R3025"/>
    <mergeCell ref="N3026:O3026"/>
    <mergeCell ref="P3026:R3026"/>
    <mergeCell ref="N3021:O3021"/>
    <mergeCell ref="P3021:R3021"/>
    <mergeCell ref="N3022:O3022"/>
    <mergeCell ref="P3022:R3022"/>
    <mergeCell ref="N3023:O3023"/>
    <mergeCell ref="P3023:R3023"/>
    <mergeCell ref="N3018:O3018"/>
    <mergeCell ref="P3018:R3018"/>
    <mergeCell ref="N3019:O3019"/>
    <mergeCell ref="P3019:R3019"/>
    <mergeCell ref="N3020:O3020"/>
    <mergeCell ref="P3020:R3020"/>
    <mergeCell ref="B3042:C3042"/>
    <mergeCell ref="D3042:I3042"/>
    <mergeCell ref="J3042:K3043"/>
    <mergeCell ref="B3043:C3043"/>
    <mergeCell ref="D3043:I3043"/>
    <mergeCell ref="B3044:C3044"/>
    <mergeCell ref="B3045:B3046"/>
    <mergeCell ref="C3045:C3046"/>
    <mergeCell ref="D3045:D3046"/>
    <mergeCell ref="G3045:H3045"/>
    <mergeCell ref="N3047:R3047"/>
    <mergeCell ref="N3048:O3048"/>
    <mergeCell ref="P3048:R3048"/>
    <mergeCell ref="N3049:O3049"/>
    <mergeCell ref="P3049:R3049"/>
    <mergeCell ref="N3027:O3027"/>
    <mergeCell ref="P3027:R3027"/>
    <mergeCell ref="B3039:F3039"/>
    <mergeCell ref="H3039:K3039"/>
    <mergeCell ref="B3040:K3040"/>
    <mergeCell ref="D3044:E3044"/>
    <mergeCell ref="F3044:I3044"/>
    <mergeCell ref="N3059:O3059"/>
    <mergeCell ref="P3059:R3059"/>
    <mergeCell ref="B3071:F3071"/>
    <mergeCell ref="H3071:K3071"/>
    <mergeCell ref="N3050:O3050"/>
    <mergeCell ref="P3050:R3050"/>
    <mergeCell ref="N3051:O3051"/>
    <mergeCell ref="P3051:R3051"/>
    <mergeCell ref="N3052:O3052"/>
    <mergeCell ref="P3052:R3052"/>
    <mergeCell ref="N3053:O3053"/>
    <mergeCell ref="P3053:R3053"/>
    <mergeCell ref="N3054:O3054"/>
    <mergeCell ref="P3054:R3054"/>
    <mergeCell ref="P3058:R3058"/>
    <mergeCell ref="P3083:R3083"/>
    <mergeCell ref="N3084:O3084"/>
    <mergeCell ref="P3084:R3084"/>
    <mergeCell ref="N3085:O3085"/>
    <mergeCell ref="P3085:R3085"/>
    <mergeCell ref="N3058:O3058"/>
    <mergeCell ref="N3081:O3081"/>
    <mergeCell ref="P3081:R3081"/>
    <mergeCell ref="N3082:O3082"/>
    <mergeCell ref="P3082:R3082"/>
    <mergeCell ref="N3055:O3055"/>
    <mergeCell ref="P3055:R3055"/>
    <mergeCell ref="N3056:O3056"/>
    <mergeCell ref="P3056:R3056"/>
    <mergeCell ref="N3057:O3057"/>
    <mergeCell ref="P3057:R3057"/>
    <mergeCell ref="B3076:C3076"/>
    <mergeCell ref="B3077:B3078"/>
    <mergeCell ref="C3077:C3078"/>
    <mergeCell ref="D3077:D3078"/>
    <mergeCell ref="G3077:H3077"/>
    <mergeCell ref="B3072:K3072"/>
    <mergeCell ref="B3074:C3074"/>
    <mergeCell ref="D3074:I3074"/>
    <mergeCell ref="J3074:K3075"/>
    <mergeCell ref="B3075:C3075"/>
    <mergeCell ref="D3075:I3075"/>
    <mergeCell ref="B3103:F3103"/>
    <mergeCell ref="H3103:K3103"/>
    <mergeCell ref="B3104:K3104"/>
    <mergeCell ref="B3106:C3106"/>
    <mergeCell ref="D3106:I3106"/>
    <mergeCell ref="J3106:K3107"/>
    <mergeCell ref="B3107:C3107"/>
    <mergeCell ref="D3107:I3107"/>
    <mergeCell ref="N3089:O3089"/>
    <mergeCell ref="P3089:R3089"/>
    <mergeCell ref="N3090:O3090"/>
    <mergeCell ref="P3090:R3090"/>
    <mergeCell ref="N3091:O3091"/>
    <mergeCell ref="P3091:R3091"/>
    <mergeCell ref="N3086:O3086"/>
    <mergeCell ref="P3086:R3086"/>
    <mergeCell ref="N3087:O3087"/>
    <mergeCell ref="P3087:R3087"/>
    <mergeCell ref="N3088:O3088"/>
    <mergeCell ref="P3088:R3088"/>
    <mergeCell ref="N3117:O3117"/>
    <mergeCell ref="P3117:R3117"/>
    <mergeCell ref="N3118:O3118"/>
    <mergeCell ref="P3118:R3118"/>
    <mergeCell ref="N3119:O3119"/>
    <mergeCell ref="P3119:R3119"/>
    <mergeCell ref="N3114:O3114"/>
    <mergeCell ref="P3114:R3114"/>
    <mergeCell ref="N3115:O3115"/>
    <mergeCell ref="P3115:R3115"/>
    <mergeCell ref="N3116:O3116"/>
    <mergeCell ref="P3116:R3116"/>
    <mergeCell ref="B3108:C3108"/>
    <mergeCell ref="N3111:R3111"/>
    <mergeCell ref="N3112:O3112"/>
    <mergeCell ref="P3112:R3112"/>
    <mergeCell ref="N3113:O3113"/>
    <mergeCell ref="P3113:R3113"/>
    <mergeCell ref="J3138:K3139"/>
    <mergeCell ref="B3139:C3139"/>
    <mergeCell ref="D3139:I3139"/>
    <mergeCell ref="B3168:K3168"/>
    <mergeCell ref="B3140:C3140"/>
    <mergeCell ref="B3141:B3142"/>
    <mergeCell ref="C3141:C3142"/>
    <mergeCell ref="D3141:D3142"/>
    <mergeCell ref="G3141:H3141"/>
    <mergeCell ref="N3123:O3123"/>
    <mergeCell ref="P3123:R3123"/>
    <mergeCell ref="B3135:F3135"/>
    <mergeCell ref="H3135:K3135"/>
    <mergeCell ref="B3136:K3136"/>
    <mergeCell ref="N3120:O3120"/>
    <mergeCell ref="P3120:R3120"/>
    <mergeCell ref="N3121:O3121"/>
    <mergeCell ref="P3121:R3121"/>
    <mergeCell ref="N3122:O3122"/>
    <mergeCell ref="P3122:R3122"/>
    <mergeCell ref="J3170:K3171"/>
    <mergeCell ref="B3171:C3171"/>
    <mergeCell ref="D3171:I3171"/>
    <mergeCell ref="B3172:C3172"/>
    <mergeCell ref="B3173:B3174"/>
    <mergeCell ref="C3173:C3174"/>
    <mergeCell ref="D3173:D3174"/>
    <mergeCell ref="G3173:H3173"/>
    <mergeCell ref="N3146:O3146"/>
    <mergeCell ref="P3146:R3146"/>
    <mergeCell ref="N3147:O3147"/>
    <mergeCell ref="P3147:R3147"/>
    <mergeCell ref="N3148:O3148"/>
    <mergeCell ref="P3148:R3148"/>
    <mergeCell ref="N3143:R3143"/>
    <mergeCell ref="N3144:O3144"/>
    <mergeCell ref="P3144:R3144"/>
    <mergeCell ref="N3145:O3145"/>
    <mergeCell ref="P3145:R3145"/>
    <mergeCell ref="N3152:O3152"/>
    <mergeCell ref="P3152:R3152"/>
    <mergeCell ref="N3153:O3153"/>
    <mergeCell ref="P3153:R3153"/>
    <mergeCell ref="N3154:O3154"/>
    <mergeCell ref="P3154:R3154"/>
    <mergeCell ref="N3149:O3149"/>
    <mergeCell ref="P3149:R3149"/>
    <mergeCell ref="N3150:O3150"/>
    <mergeCell ref="P3150:R3150"/>
    <mergeCell ref="N3151:O3151"/>
    <mergeCell ref="P3151:R3151"/>
    <mergeCell ref="N3175:R3175"/>
    <mergeCell ref="N3176:O3176"/>
    <mergeCell ref="P3176:R3176"/>
    <mergeCell ref="N3177:O3177"/>
    <mergeCell ref="P3177:R3177"/>
    <mergeCell ref="B40:B42"/>
    <mergeCell ref="K40:K41"/>
    <mergeCell ref="B43:B45"/>
    <mergeCell ref="K43:K44"/>
    <mergeCell ref="B46:B48"/>
    <mergeCell ref="K46:K47"/>
    <mergeCell ref="H3199:K3199"/>
    <mergeCell ref="B3200:K3200"/>
    <mergeCell ref="N3178:O3178"/>
    <mergeCell ref="P3178:R3178"/>
    <mergeCell ref="N3179:O3179"/>
    <mergeCell ref="P3179:R3179"/>
    <mergeCell ref="N3180:O3180"/>
    <mergeCell ref="P3180:R3180"/>
    <mergeCell ref="N3181:O3181"/>
    <mergeCell ref="P3181:R3181"/>
    <mergeCell ref="N3182:O3182"/>
    <mergeCell ref="P3182:R3182"/>
    <mergeCell ref="N3183:O3183"/>
    <mergeCell ref="P3183:R3183"/>
    <mergeCell ref="N3184:O3184"/>
    <mergeCell ref="P3184:R3184"/>
    <mergeCell ref="N3155:O3155"/>
    <mergeCell ref="P3155:R3155"/>
    <mergeCell ref="B3167:F3167"/>
    <mergeCell ref="H3167:K3167"/>
    <mergeCell ref="N3187:O3187"/>
    <mergeCell ref="P3187:R3187"/>
    <mergeCell ref="N3185:O3185"/>
    <mergeCell ref="P3185:R3185"/>
    <mergeCell ref="N3186:O3186"/>
    <mergeCell ref="P3186:R3186"/>
    <mergeCell ref="B200:B202"/>
    <mergeCell ref="K200:K201"/>
    <mergeCell ref="B90:B92"/>
    <mergeCell ref="K90:K91"/>
    <mergeCell ref="B104:B122"/>
    <mergeCell ref="K104:K121"/>
    <mergeCell ref="B123:B125"/>
    <mergeCell ref="K123:K124"/>
    <mergeCell ref="B81:B83"/>
    <mergeCell ref="K81:K82"/>
    <mergeCell ref="B84:B86"/>
    <mergeCell ref="K84:K85"/>
    <mergeCell ref="B87:B89"/>
    <mergeCell ref="K87:K88"/>
    <mergeCell ref="B72:B74"/>
    <mergeCell ref="K72:K73"/>
    <mergeCell ref="B75:B77"/>
    <mergeCell ref="K75:K76"/>
    <mergeCell ref="B78:B80"/>
    <mergeCell ref="K78:K79"/>
    <mergeCell ref="B95:F95"/>
    <mergeCell ref="H95:K95"/>
    <mergeCell ref="B96:K96"/>
    <mergeCell ref="B98:C98"/>
    <mergeCell ref="D98:I98"/>
    <mergeCell ref="J98:K99"/>
    <mergeCell ref="B99:C99"/>
    <mergeCell ref="D99:I99"/>
    <mergeCell ref="B100:C100"/>
    <mergeCell ref="B101:B102"/>
    <mergeCell ref="C101:C102"/>
    <mergeCell ref="D101:D102"/>
  </mergeCells>
  <phoneticPr fontId="0" type="noConversion"/>
  <printOptions horizontalCentered="1"/>
  <pageMargins left="0.59055118110236227" right="0.59055118110236227" top="0.19685039370078741" bottom="0.19685039370078741" header="0" footer="0"/>
  <pageSetup paperSize="9" scale="74" orientation="portrait" r:id="rId1"/>
  <headerFooter alignWithMargins="0"/>
  <rowBreaks count="6" manualBreakCount="6">
    <brk id="32" max="16383" man="1"/>
    <brk id="64" max="16383" man="1"/>
    <brk id="96" max="16383" man="1"/>
    <brk id="128" max="16383" man="1"/>
    <brk id="160" max="16383" man="1"/>
    <brk id="19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PW-K-1002</vt:lpstr>
      <vt:lpstr>'PW-K-1002'!Obszar_wydruku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Andrzej Cisowski</cp:lastModifiedBy>
  <cp:lastPrinted>2019-07-24T10:39:57Z</cp:lastPrinted>
  <dcterms:created xsi:type="dcterms:W3CDTF">2012-09-12T09:44:55Z</dcterms:created>
  <dcterms:modified xsi:type="dcterms:W3CDTF">2025-03-11T10:54:06Z</dcterms:modified>
</cp:coreProperties>
</file>